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agdalena.michalska\Desktop\POSTĘPOWANIA 2026\POSTĘPOWANIA 2026\3. ARTYKUŁY SPOŻYWCZE\4a. SWZ - podpisane\"/>
    </mc:Choice>
  </mc:AlternateContent>
  <xr:revisionPtr revIDLastSave="0" documentId="8_{1C948B7D-B90D-40FB-8B8E-C393A023E86B}" xr6:coauthVersionLast="47" xr6:coauthVersionMax="47" xr10:uidLastSave="{00000000-0000-0000-0000-000000000000}"/>
  <bookViews>
    <workbookView xWindow="-120" yWindow="-120" windowWidth="29040" windowHeight="15840" tabRatio="771" activeTab="3" xr2:uid="{00000000-000D-0000-FFFF-FFFF00000000}"/>
  </bookViews>
  <sheets>
    <sheet name="Zał. nr 1a do SWZ-zad. cz. nr 1" sheetId="3" r:id="rId1"/>
    <sheet name="Zał. nr 1c do SWZ zad. cz. nr 3" sheetId="5" r:id="rId2"/>
    <sheet name="Zał. nr 1e do SWZ-zad. cz. nr 5" sheetId="7" r:id="rId3"/>
    <sheet name="Zał. nr 1f do SWZ-zad. cz. nr 6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" i="9" l="1"/>
  <c r="H9" i="9" s="1"/>
  <c r="F10" i="9"/>
  <c r="H10" i="9" s="1"/>
  <c r="F11" i="9"/>
  <c r="H11" i="9" s="1"/>
  <c r="F12" i="9"/>
  <c r="H12" i="9" s="1"/>
  <c r="F13" i="9"/>
  <c r="H13" i="9" s="1"/>
  <c r="F14" i="9"/>
  <c r="H14" i="9" s="1"/>
  <c r="F15" i="9"/>
  <c r="H15" i="9" s="1"/>
  <c r="F16" i="9"/>
  <c r="H16" i="9" s="1"/>
  <c r="F17" i="9"/>
  <c r="H17" i="9" s="1"/>
  <c r="F18" i="9"/>
  <c r="H18" i="9" s="1"/>
  <c r="F19" i="9"/>
  <c r="H19" i="9" s="1"/>
  <c r="F20" i="9"/>
  <c r="H20" i="9" s="1"/>
  <c r="F21" i="9"/>
  <c r="H21" i="9" s="1"/>
  <c r="F22" i="9"/>
  <c r="H22" i="9" s="1"/>
  <c r="F23" i="9"/>
  <c r="H23" i="9" s="1"/>
  <c r="F24" i="9"/>
  <c r="H24" i="9" s="1"/>
  <c r="F25" i="9"/>
  <c r="H25" i="9" s="1"/>
  <c r="F26" i="9"/>
  <c r="H26" i="9" s="1"/>
  <c r="F27" i="9"/>
  <c r="H27" i="9" s="1"/>
  <c r="F28" i="9"/>
  <c r="H28" i="9" s="1"/>
  <c r="F29" i="9"/>
  <c r="H29" i="9" s="1"/>
  <c r="F30" i="9"/>
  <c r="H30" i="9" s="1"/>
  <c r="F31" i="9"/>
  <c r="H31" i="9" s="1"/>
  <c r="F32" i="9"/>
  <c r="H32" i="9" s="1"/>
  <c r="F33" i="9"/>
  <c r="H33" i="9" s="1"/>
  <c r="F34" i="9"/>
  <c r="H34" i="9" s="1"/>
  <c r="F35" i="9"/>
  <c r="H35" i="9" s="1"/>
  <c r="F36" i="9"/>
  <c r="H36" i="9" s="1"/>
  <c r="F37" i="9"/>
  <c r="H37" i="9" s="1"/>
  <c r="F38" i="9"/>
  <c r="H38" i="9" s="1"/>
  <c r="F39" i="9"/>
  <c r="H39" i="9" s="1"/>
  <c r="F40" i="9"/>
  <c r="H40" i="9" s="1"/>
  <c r="F41" i="9"/>
  <c r="H41" i="9" s="1"/>
  <c r="F42" i="9"/>
  <c r="H42" i="9" s="1"/>
  <c r="F43" i="9"/>
  <c r="H43" i="9" s="1"/>
  <c r="F44" i="9"/>
  <c r="H44" i="9" s="1"/>
  <c r="F45" i="9"/>
  <c r="H45" i="9" s="1"/>
  <c r="F46" i="9"/>
  <c r="H46" i="9" s="1"/>
  <c r="F47" i="9"/>
  <c r="H47" i="9" s="1"/>
  <c r="F48" i="9"/>
  <c r="H48" i="9" s="1"/>
  <c r="F49" i="9"/>
  <c r="H49" i="9" s="1"/>
  <c r="F50" i="9"/>
  <c r="H50" i="9" s="1"/>
  <c r="F51" i="9"/>
  <c r="H51" i="9" s="1"/>
  <c r="F52" i="9"/>
  <c r="H52" i="9" s="1"/>
  <c r="F53" i="9"/>
  <c r="H53" i="9" s="1"/>
  <c r="F54" i="9"/>
  <c r="H54" i="9" s="1"/>
  <c r="F55" i="9"/>
  <c r="H55" i="9" s="1"/>
  <c r="F56" i="9"/>
  <c r="H56" i="9" s="1"/>
  <c r="F57" i="9"/>
  <c r="H57" i="9" s="1"/>
  <c r="F58" i="9"/>
  <c r="H58" i="9" s="1"/>
  <c r="F59" i="9"/>
  <c r="H59" i="9" s="1"/>
  <c r="F60" i="9"/>
  <c r="H60" i="9" s="1"/>
  <c r="F61" i="9"/>
  <c r="H61" i="9" s="1"/>
  <c r="F62" i="9"/>
  <c r="H62" i="9" s="1"/>
  <c r="F63" i="9"/>
  <c r="H63" i="9" s="1"/>
  <c r="F64" i="9"/>
  <c r="H64" i="9" s="1"/>
  <c r="F65" i="9"/>
  <c r="H65" i="9" s="1"/>
  <c r="F66" i="9"/>
  <c r="H66" i="9" s="1"/>
  <c r="F67" i="9"/>
  <c r="H67" i="9" s="1"/>
  <c r="F68" i="9"/>
  <c r="H68" i="9" s="1"/>
  <c r="F69" i="9"/>
  <c r="H69" i="9" s="1"/>
  <c r="F70" i="9"/>
  <c r="H70" i="9" s="1"/>
  <c r="F71" i="9"/>
  <c r="H71" i="9" s="1"/>
  <c r="F72" i="9"/>
  <c r="H72" i="9" s="1"/>
  <c r="F73" i="9"/>
  <c r="H73" i="9" s="1"/>
  <c r="F74" i="9"/>
  <c r="H74" i="9" s="1"/>
  <c r="F75" i="9"/>
  <c r="H75" i="9" s="1"/>
  <c r="F76" i="9"/>
  <c r="H76" i="9" s="1"/>
  <c r="F77" i="9"/>
  <c r="H77" i="9" s="1"/>
  <c r="F78" i="9"/>
  <c r="H78" i="9" s="1"/>
  <c r="F79" i="9"/>
  <c r="H79" i="9" s="1"/>
  <c r="F80" i="9"/>
  <c r="H80" i="9" s="1"/>
  <c r="F81" i="9"/>
  <c r="H81" i="9" s="1"/>
  <c r="F82" i="9"/>
  <c r="H82" i="9" s="1"/>
  <c r="F83" i="9"/>
  <c r="H83" i="9" s="1"/>
  <c r="F84" i="9"/>
  <c r="H84" i="9" s="1"/>
  <c r="F85" i="9"/>
  <c r="H85" i="9" s="1"/>
  <c r="F86" i="9"/>
  <c r="H86" i="9" s="1"/>
  <c r="F87" i="9"/>
  <c r="H87" i="9" s="1"/>
  <c r="F88" i="9"/>
  <c r="H88" i="9" s="1"/>
  <c r="F89" i="9"/>
  <c r="H89" i="9" s="1"/>
  <c r="F90" i="9"/>
  <c r="H90" i="9" s="1"/>
  <c r="F91" i="9"/>
  <c r="H91" i="9" s="1"/>
  <c r="F92" i="9"/>
  <c r="H92" i="9" s="1"/>
  <c r="F93" i="9"/>
  <c r="H93" i="9" s="1"/>
  <c r="F94" i="9"/>
  <c r="H94" i="9" s="1"/>
  <c r="F95" i="9"/>
  <c r="H95" i="9" s="1"/>
  <c r="F96" i="9"/>
  <c r="H96" i="9" s="1"/>
  <c r="F97" i="9"/>
  <c r="H97" i="9" s="1"/>
  <c r="F98" i="9"/>
  <c r="H98" i="9" s="1"/>
  <c r="F99" i="9"/>
  <c r="H99" i="9" s="1"/>
  <c r="F100" i="9"/>
  <c r="H100" i="9" s="1"/>
  <c r="F101" i="9"/>
  <c r="H101" i="9" s="1"/>
  <c r="F102" i="9"/>
  <c r="H102" i="9" s="1"/>
  <c r="F103" i="9"/>
  <c r="H103" i="9" s="1"/>
  <c r="F104" i="9"/>
  <c r="H104" i="9" s="1"/>
  <c r="F105" i="9"/>
  <c r="H105" i="9" s="1"/>
  <c r="F106" i="9"/>
  <c r="H106" i="9" s="1"/>
  <c r="F107" i="9"/>
  <c r="H107" i="9" s="1"/>
  <c r="F108" i="9"/>
  <c r="H108" i="9" s="1"/>
  <c r="F109" i="9"/>
  <c r="H109" i="9" s="1"/>
  <c r="F110" i="9"/>
  <c r="H110" i="9" s="1"/>
  <c r="F111" i="9"/>
  <c r="H111" i="9" s="1"/>
  <c r="F112" i="9"/>
  <c r="H112" i="9" s="1"/>
  <c r="F113" i="9"/>
  <c r="H113" i="9" s="1"/>
  <c r="F114" i="9"/>
  <c r="H114" i="9" s="1"/>
  <c r="F115" i="9"/>
  <c r="H115" i="9" s="1"/>
  <c r="F116" i="9"/>
  <c r="H116" i="9" s="1"/>
  <c r="F117" i="9"/>
  <c r="H117" i="9" s="1"/>
  <c r="F118" i="9"/>
  <c r="H118" i="9" s="1"/>
  <c r="F8" i="9" l="1"/>
  <c r="H8" i="9" s="1"/>
  <c r="H119" i="9" l="1"/>
  <c r="F9" i="7"/>
  <c r="H9" i="7" s="1"/>
  <c r="F10" i="7"/>
  <c r="H10" i="7" s="1"/>
  <c r="F11" i="7"/>
  <c r="H11" i="7" s="1"/>
  <c r="F12" i="7"/>
  <c r="H12" i="7" s="1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9" i="7"/>
  <c r="H19" i="7" s="1"/>
  <c r="F20" i="7"/>
  <c r="H20" i="7" s="1"/>
  <c r="F21" i="7"/>
  <c r="H21" i="7" s="1"/>
  <c r="F8" i="7"/>
  <c r="H8" i="7" s="1"/>
  <c r="F8" i="5"/>
  <c r="H8" i="5" s="1"/>
  <c r="F9" i="5"/>
  <c r="H9" i="5" s="1"/>
  <c r="F10" i="5"/>
  <c r="H10" i="5" s="1"/>
  <c r="F11" i="5"/>
  <c r="H11" i="5" s="1"/>
  <c r="F12" i="5"/>
  <c r="H12" i="5" s="1"/>
  <c r="F13" i="5"/>
  <c r="H13" i="5" s="1"/>
  <c r="F14" i="5"/>
  <c r="H14" i="5" s="1"/>
  <c r="F15" i="5"/>
  <c r="H15" i="5" s="1"/>
  <c r="F16" i="5"/>
  <c r="H16" i="5" s="1"/>
  <c r="F17" i="5"/>
  <c r="H17" i="5" s="1"/>
  <c r="F18" i="5"/>
  <c r="H18" i="5" s="1"/>
  <c r="F19" i="5"/>
  <c r="H19" i="5" s="1"/>
  <c r="F20" i="5"/>
  <c r="H20" i="5" s="1"/>
  <c r="F21" i="5"/>
  <c r="H21" i="5" s="1"/>
  <c r="F22" i="5"/>
  <c r="H22" i="5" s="1"/>
  <c r="F23" i="5"/>
  <c r="H23" i="5" s="1"/>
  <c r="F24" i="5"/>
  <c r="H24" i="5" s="1"/>
  <c r="F25" i="5"/>
  <c r="H25" i="5" s="1"/>
  <c r="F26" i="5"/>
  <c r="H26" i="5" s="1"/>
  <c r="F27" i="5"/>
  <c r="H27" i="5" s="1"/>
  <c r="F28" i="5"/>
  <c r="H28" i="5" s="1"/>
  <c r="F29" i="5"/>
  <c r="H29" i="5" s="1"/>
  <c r="F30" i="5"/>
  <c r="H30" i="5" s="1"/>
  <c r="F31" i="5"/>
  <c r="H31" i="5" s="1"/>
  <c r="F32" i="5"/>
  <c r="H32" i="5" s="1"/>
  <c r="F33" i="5"/>
  <c r="H33" i="5" s="1"/>
  <c r="F34" i="5"/>
  <c r="H34" i="5" s="1"/>
  <c r="F35" i="5"/>
  <c r="H35" i="5" s="1"/>
  <c r="H36" i="5" l="1"/>
  <c r="H22" i="7"/>
  <c r="F9" i="3"/>
  <c r="H9" i="3" s="1"/>
  <c r="F10" i="3"/>
  <c r="H10" i="3" s="1"/>
  <c r="F11" i="3"/>
  <c r="H11" i="3" s="1"/>
  <c r="F12" i="3"/>
  <c r="H12" i="3" s="1"/>
  <c r="F13" i="3"/>
  <c r="H13" i="3" s="1"/>
  <c r="F14" i="3"/>
  <c r="H14" i="3" s="1"/>
  <c r="F15" i="3"/>
  <c r="H15" i="3" s="1"/>
  <c r="F16" i="3"/>
  <c r="H16" i="3" s="1"/>
  <c r="F17" i="3"/>
  <c r="H17" i="3" s="1"/>
  <c r="F18" i="3"/>
  <c r="H18" i="3" s="1"/>
  <c r="F19" i="3"/>
  <c r="H19" i="3" s="1"/>
  <c r="F20" i="3"/>
  <c r="H20" i="3" s="1"/>
  <c r="F21" i="3"/>
  <c r="H21" i="3" s="1"/>
  <c r="F22" i="3"/>
  <c r="H22" i="3" s="1"/>
  <c r="F8" i="3"/>
  <c r="H8" i="3" s="1"/>
  <c r="H23" i="3" l="1"/>
</calcChain>
</file>

<file path=xl/sharedStrings.xml><?xml version="1.0" encoding="utf-8"?>
<sst xmlns="http://schemas.openxmlformats.org/spreadsheetml/2006/main" count="587" uniqueCount="320">
  <si>
    <t>Lp.</t>
  </si>
  <si>
    <t>Nazwa towaru/ artykułu/ częstotliwość dostaw</t>
  </si>
  <si>
    <t>Jednostka miary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</si>
  <si>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</si>
  <si>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</si>
  <si>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</si>
  <si>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</si>
  <si>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</si>
  <si>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</si>
  <si>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</si>
  <si>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</si>
  <si>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</si>
  <si>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</si>
  <si>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</si>
  <si>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</si>
  <si>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</si>
  <si>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</si>
  <si>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</si>
  <si>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</si>
  <si>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</si>
  <si>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</si>
  <si>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</si>
  <si>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</si>
  <si>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</si>
  <si>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</si>
  <si>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</si>
  <si>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</si>
  <si>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</si>
  <si>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</si>
  <si>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</si>
  <si>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</si>
  <si>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</si>
  <si>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</si>
  <si>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</si>
  <si>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</si>
  <si>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</si>
  <si>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</si>
  <si>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</si>
  <si>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</si>
  <si>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</si>
  <si>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</si>
  <si>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</si>
  <si>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</si>
  <si>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</si>
  <si>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</si>
  <si>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</si>
  <si>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</si>
  <si>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</si>
  <si>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</si>
  <si>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filet z morszczuka mrożony - dostawa raz w miesiącu</t>
  </si>
  <si>
    <t>szt.</t>
  </si>
  <si>
    <t>makrela wędzona - dostawa dwa razy w miesiącu</t>
  </si>
  <si>
    <t>śledź solony filet (op. 4 kg ) -
dostawa dwa razy w miesiącu</t>
  </si>
  <si>
    <t>masło porcjowane (15 g.) termin przydatności do spożycia 21 dni - dostawa raz na kwartał</t>
  </si>
  <si>
    <t>masło roślinne w kostce (250 g.), termin przydatności do spożycia min.21 dni  -dostawa raz w miesiącu</t>
  </si>
  <si>
    <t>litrów</t>
  </si>
  <si>
    <t>mleko zsiadłe (0,4 l w kubku ) typu Piątnica lub równoważne, termin przydatności do spożycia min. 21dni  - dostawa  dwa razy w miesiącu</t>
  </si>
  <si>
    <t>kg.</t>
  </si>
  <si>
    <t>ser żółty twardy typu Edamski, Gouda lub równoważny - dostawa trzy razy w miesiącu</t>
  </si>
  <si>
    <t>op.</t>
  </si>
  <si>
    <t>bułka tarta - dostawa dwa razy w miesiącu</t>
  </si>
  <si>
    <t>chleb 0,5 kg - dostawa dwa razy dziennie</t>
  </si>
  <si>
    <t>baton czekoladowy (21,5 g) typu Milky Way lub równoważny - dostawa raz w miesiącu</t>
  </si>
  <si>
    <t>baton czekoladowy typu Lion lub równoważny (42g) - dostawa raz w   miesiącu</t>
  </si>
  <si>
    <t>cukier kryształ  (1 kg) - dostawa dwa razy w miesiącu</t>
  </si>
  <si>
    <t>czosnek (główki) - dostawa dwa razy w miesiącu</t>
  </si>
  <si>
    <t>deser  owocowy dla dzieci typu Gerber lub równoważna (125 g słoik) - dostawa raz w miesiącu</t>
  </si>
  <si>
    <t>drożdże świeże w kostce (100g) - dostawa dwa razy w miesiącu</t>
  </si>
  <si>
    <t>dżem porcjowany (25g) - dostawa dwa razy w miesiącu</t>
  </si>
  <si>
    <t>kakao (op. 100 g ) - dostawa raz w miesiącu</t>
  </si>
  <si>
    <t>kasza gryczana (op. 1 kg) - dostawa dwa razy w miesiącu</t>
  </si>
  <si>
    <t>46.</t>
  </si>
  <si>
    <t>kawa zbożowa typu Inka lub równoważna (op. 150g)  - dostawa raz w miesiącu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</si>
  <si>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</si>
  <si>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</si>
  <si>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</si>
  <si>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</si>
  <si>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</si>
  <si>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</si>
  <si>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</si>
  <si>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</si>
  <si>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</si>
  <si>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</si>
  <si>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</si>
  <si>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litr</t>
  </si>
  <si>
    <t>58.</t>
  </si>
  <si>
    <t>59.</t>
  </si>
  <si>
    <t>60.</t>
  </si>
  <si>
    <t>61.</t>
  </si>
  <si>
    <t>62.</t>
  </si>
  <si>
    <t>makaron spaghetti (op. 400g) - dostawa raz w miesiącu</t>
  </si>
  <si>
    <t>63.</t>
  </si>
  <si>
    <t>64.</t>
  </si>
  <si>
    <t>65.</t>
  </si>
  <si>
    <t>66.</t>
  </si>
  <si>
    <t>67.</t>
  </si>
  <si>
    <t>68.</t>
  </si>
  <si>
    <t>69.</t>
  </si>
  <si>
    <t>miód porcjowany (25g) - dostawa dwa razy w miesiącu</t>
  </si>
  <si>
    <t>70.</t>
  </si>
  <si>
    <t>71.</t>
  </si>
  <si>
    <t>72.</t>
  </si>
  <si>
    <t>73.</t>
  </si>
  <si>
    <t>musztarda (0,5l) - dostawa raz w miesiącu</t>
  </si>
  <si>
    <t>74.</t>
  </si>
  <si>
    <t>75.</t>
  </si>
  <si>
    <t>napój owocowy 200 ml. różne smaki  - dostawa raz w miesiącu</t>
  </si>
  <si>
    <t>76.</t>
  </si>
  <si>
    <t>77.</t>
  </si>
  <si>
    <t>78.</t>
  </si>
  <si>
    <t>79.</t>
  </si>
  <si>
    <t>olej (1 l.) do smażenia i surówek – dostawa raz w miesiącu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</si>
  <si>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</si>
  <si>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</si>
  <si>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</si>
  <si>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</si>
  <si>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</si>
  <si>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</si>
  <si>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</si>
  <si>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</si>
  <si>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</si>
  <si>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</si>
  <si>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</si>
  <si>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płatki jęczmienne (op. 0,5 kg) - dostawa raz w miesiącu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</si>
  <si>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</si>
  <si>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</si>
  <si>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</si>
  <si>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</si>
  <si>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</si>
  <si>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</si>
  <si>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</si>
  <si>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</si>
  <si>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</si>
  <si>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przyprawa do ryb typu Delikat lub równoważna (20-30 g) - dostawa raz w miesiącu</t>
  </si>
  <si>
    <t>100.</t>
  </si>
  <si>
    <t>101.</t>
  </si>
  <si>
    <t>102.</t>
  </si>
  <si>
    <t>103.</t>
  </si>
  <si>
    <t>105.</t>
  </si>
  <si>
    <t>106.</t>
  </si>
  <si>
    <t>107.</t>
  </si>
  <si>
    <t>108.</t>
  </si>
  <si>
    <t>sok 1 l. różne smaki - dostawa raz w miesiącu</t>
  </si>
  <si>
    <t>109.</t>
  </si>
  <si>
    <t>110.</t>
  </si>
  <si>
    <t>sól ( op.1 kg) - dostawa raz  w miesiącu</t>
  </si>
  <si>
    <t>111.</t>
  </si>
  <si>
    <t xml:space="preserve">woda mineralna gazowana /niegazowana 0,5l typu Żywiec lub równoważna - dostawa raz w miesiącu </t>
  </si>
  <si>
    <t>woda mineralna gazowana /niegazowana typu Żywiec lub równoważna 1,5l   - dostawa raz w miesiącu</t>
  </si>
  <si>
    <t>ziele angielskie (op 100g) - dostawa raz na kwartał</t>
  </si>
  <si>
    <t>zupka warzywna dla dzieci typu Gerber lub równoważna (125 g. słoik) - dostawa raz w miesiącu</t>
  </si>
  <si>
    <t>płatki śniadaniowe różne smaki (op. 0,25 kg) -  dostawa raz w miesiącu</t>
  </si>
  <si>
    <t>kasza manna (op.1 kg ) - dostawa raz w miesiącu</t>
  </si>
  <si>
    <t>mąka pszenna  typu 500-600 (op. 1 kg)  -  dostawa raz w miesiącu</t>
  </si>
  <si>
    <t>papryka mielona (słodka i ostra )- dostawa raz na kwartał</t>
  </si>
  <si>
    <t>płatki kukurydziane (op. 0,25 kg ) - dostawa raz w miesiącu</t>
  </si>
  <si>
    <t>przyprawa do flaków (20-30g) -  dostawa .raz na kwartał</t>
  </si>
  <si>
    <t>Średnie miesięczne potrzeby Ośrodka w Podkowie Leśnej-Dębaku</t>
  </si>
  <si>
    <t>Okres realizacji dostaw (ilość miesięcy)</t>
  </si>
  <si>
    <t>Średnie miesięczne potrzeby Ośrodka 
w Podkowie Leśnej-Dębaku</t>
  </si>
  <si>
    <t>filet z dorsza mrożony z skórą - dostawa raz w miesiącu</t>
  </si>
  <si>
    <t>filet z miruny mrożony z skórą -  dostawa raz w  miesiącu</t>
  </si>
  <si>
    <t>pasztecik łososiowy (op.130g)  - 
dostawa raz w miesiącu</t>
  </si>
  <si>
    <t>szprot w oleju (op.170 g. z otwieraczem)  - dostawa raz w miesiącu</t>
  </si>
  <si>
    <t>szprot w pomidorach  (op.170 g. z otwieraczem)  - dostawa raz w miesiącu .</t>
  </si>
  <si>
    <t>śledz w pomidorach  (op.170g. z otwieraczem)  -dostawa  raz w miesiącu</t>
  </si>
  <si>
    <t xml:space="preserve"> śledz w oleju filet (op.125g. z otwieraczem)
dostawa raz w miesiącu</t>
  </si>
  <si>
    <t>śledź w pomidorach filet (op.125g. z otwieraczem)- dostawa raz w miesiacu</t>
  </si>
  <si>
    <t>tuńczyk w kawałkach w oleju (op.170 g. z otwieraczem)  - dostawa raz na kwartał</t>
  </si>
  <si>
    <t>deser jogurtowy typu  Fantasia (op.106  -110 g ) bez żelatyny wieprzowej ( termin przydatności do spożycia min.14 dni) - dostawa dwa razy w miesiącu</t>
  </si>
  <si>
    <t>jogurt naturalny typu Grecki (120 g-150 g. ) bez żelatyny wieprzowej (termin przydatności do spozycia min.14 dni ) - dostawa dwa razy w miesiącu</t>
  </si>
  <si>
    <t>jogurt owocowy (150 ml. ) różne smaki,bez dodatków  żelatyny wieprzowej ( termin przydatności do spożycia min.14 dni ) - dostawa cztery razy w miesiącu</t>
  </si>
  <si>
    <t>jogurt pitny (250ml.) różne smaki ,typu freskowita, mlekovita, bez żelatyny wieprzowej    ( termin przydatności do spożycia min.14 dni ) - dostawa dwa razy w miesiącu</t>
  </si>
  <si>
    <t>kefir (200g- 250 ml.)typu Danio( termin przydatności do spożycia min.14 dni) - dostawa cztery razy w miesiącu</t>
  </si>
  <si>
    <t>mleko 2% (w folii 1 litr ) - termin przydatności do spożycia 4 dni,  dostawa co dwa dni</t>
  </si>
  <si>
    <t>mleko UHT 2%  ( op. kartonowe 0,5  litara  z zamknięciem ) - dostawa raz w miesiącu</t>
  </si>
  <si>
    <t>mleko UHT 2% ( op. kartonowe 1 litr z zamknięciem ) - dostawa raz w miesiącu</t>
  </si>
  <si>
    <t>ser biały półtłusty ( kostka 200-250 g. ) termin przydatności do spożycia min.14 dni -dostawa  dwa razy w miesiącu</t>
  </si>
  <si>
    <t>ser biały półtłusty ( termin przydatności do spożycia min.10 dni) -dostawa  raz w tygodniu</t>
  </si>
  <si>
    <t>ser typu FETA (200 - 270g.) termin przydatności do spożycia min. 21 dni - dostawa raz w miesiącu</t>
  </si>
  <si>
    <t>ser żółty w plasterkach hermetycznie zamknięty    (op. 150 g) termin przydatności min.21 dni  - dostawa raz na kwartał</t>
  </si>
  <si>
    <t xml:space="preserve">serek homogenizowany typu JOGO lub równowazny , różne smaki                    (op.150g.), bez żelatyny wieprzowej (termin przydatności do spożycia min.14 dni) -  dostawa cztery razy w miesiącu  </t>
  </si>
  <si>
    <t>serek topiony bezmięsny (100g ) -dostawa dwa razy w miesiącu</t>
  </si>
  <si>
    <t>serek topiony bezmięsny zegarki typu Hochland lub równoważny (8 szt. w opakowaniu zbiorczym 140 g ) - dostawa dwa razy w miesiącu</t>
  </si>
  <si>
    <t>serek topiony w plasterkach  typu Hochland lub równoważny(opakowanie (op.130 g-150 g.) - dostawa dwa razy w miesiącu</t>
  </si>
  <si>
    <t>serek wiejski  (150 g )  termin przydatności do  spożycia min.14 dni - dostawa cztery razy w miesiacu</t>
  </si>
  <si>
    <t xml:space="preserve">śmietana 18% ( op. 0,2 l. w kubku) typu Piątnica lub równoważna termin przydatności do spożycia min.14 dni, dostawa  dwa razy w miesiacu </t>
  </si>
  <si>
    <t>śmietana 18% ( op. 0,4 l. w kubku) typu Piątnica lub równowazna , termin przydatności do spożycia min.14 dni , dostawa  raz w tygodniu,</t>
  </si>
  <si>
    <t xml:space="preserve">śmietana  30% ( op. 0,2 l. w kubku) typu Piątnica lub równoważna termin przydatności do spożycia min.14 dni, dostawa  dwa razy w miesiacu </t>
  </si>
  <si>
    <t>chleb krojony 0,5 kg.-dostawa raz dziennie</t>
  </si>
  <si>
    <t>chleb razowy 0,5 kg  - dostawa raz w tygodniu</t>
  </si>
  <si>
    <t>ananas w puszce (op.565g ) - dostawa raz na kwartał</t>
  </si>
  <si>
    <t>bazylia (op. 100 g.) - dostawa raz na kwartał</t>
  </si>
  <si>
    <t>biszkopty (op.120 g.)-dostawa raz w miesiącu</t>
  </si>
  <si>
    <t>brzoskwinie w puszce (op.820g ) - dostawa raz na kwartał</t>
  </si>
  <si>
    <t>budyń -różne smaki (40g) -dostawa raz w miesiącu</t>
  </si>
  <si>
    <t>bulion rosołowy wołowy lub drobiowy (op.60g ) dostawa raz na kwartał</t>
  </si>
  <si>
    <t>cukier puder (op. 400 g.) -  dostawa raz na kwartał</t>
  </si>
  <si>
    <t>fasolka czerwona konserwowa (op. 400 g ) -dostawa raz w miesiącu</t>
  </si>
  <si>
    <t>frytki mrożone (op.2,50 kg.) - dostawa raz w miesiącu</t>
  </si>
  <si>
    <t>herbata ekspresowa  (op.50-60g) - dostawa raz  w miesiącu</t>
  </si>
  <si>
    <t>herbata granulowana (op. 100g ) - dostawa raz w miesiącu</t>
  </si>
  <si>
    <t>herbata rozpuszczalna owocowa, różne smaki (op.300 g.) - dostawa raz w miesiącu</t>
  </si>
  <si>
    <t>herbatniki typu "Petitki" lub równoważne (100 g.) - dostawa  raz w miesiącu</t>
  </si>
  <si>
    <t>herbatniki typu "Petitki" lub równoważne (50 g.) - dostawa  raz w miesiącu</t>
  </si>
  <si>
    <t>kasza jęczmienna gruba lub drobna (op. 1 kg ) - dostawa dwa razy w miesiącu</t>
  </si>
  <si>
    <t>kaszka smakowa bezmleczna ( różne smaki 180 g) - dostawa raz na kwartał</t>
  </si>
  <si>
    <t>kaszka smakowa mleczna ( różne smaki 230 g) - dostawa raz na kwartał</t>
  </si>
  <si>
    <t>ketchup (0,5 l ) typu Tortex lub równoważny (pikantny lub łagodny) - dostawa raz w miesiącu</t>
  </si>
  <si>
    <t>koncentrat pomidorowy 30%  (900g)  - dostawa raz  w miesiącu</t>
  </si>
  <si>
    <t>konserwa mięsna (100-130g ) drobiowa lub wołowa bez żelatyny wieprzowej -  dostawa raz w miesiącu</t>
  </si>
  <si>
    <t>kotlety sojowe(op.100 g.) - dostawa raz na kwartał</t>
  </si>
  <si>
    <t>kukurydza konserwowa (op.390-400g) - dostawa raz w miesiącu</t>
  </si>
  <si>
    <t xml:space="preserve"> liść laurowy (op.100 g.) - dostawa raz na kwartał</t>
  </si>
  <si>
    <t>maggi w płynie do zup, sosów i sałatek (1 l ) -dostawa raz na kwartał</t>
  </si>
  <si>
    <t>majeranek (op.100g.) - dostawa raz na kwartał</t>
  </si>
  <si>
    <t>makaron (świderki, krajanka, nitka  itp. op.1 kg ) - dostawa dwa razy w miesiącu</t>
  </si>
  <si>
    <t>makaron drobny (typu gwiazdeczki op. 0,25 kg.) - dostawa dwa razy w miesiącu</t>
  </si>
  <si>
    <t>mąka pszenna  typu 480 (op.  1 kg ) - dostawa2 razy w miesiącu</t>
  </si>
  <si>
    <t>mąka ziemniaczana ( op.1 kg.) - dostawa raz w miesiącu</t>
  </si>
  <si>
    <t>mleko w proszku  typu Bebiko 1 ,2,3, 2R i 3R lub równoważne (350 g ) -  dostawa raz w miesiącu</t>
  </si>
  <si>
    <t>ocet smakowy, różne smaki (225g.-250 g.)</t>
  </si>
  <si>
    <t>pieczywo chrupkie (op. 170 g.-220 g.) - dostawa raz na kwartał</t>
  </si>
  <si>
    <t>pieprz naturalny (op. 1kg.) - dostawa raz na kwartał</t>
  </si>
  <si>
    <t>pieprz ziołowy (op. 1kg.) - dostawa raz na kwartał</t>
  </si>
  <si>
    <t>płatki owsiane (op.0,5 kg) - dostawa raz w miesiącu</t>
  </si>
  <si>
    <t>proszek do pieczenia (op30-.36g ) - dostawa raz na kwartał</t>
  </si>
  <si>
    <t>przecier pomidorowy (0,5l ) - dostawa raz w miesiącu</t>
  </si>
  <si>
    <t>przyprawa do drobiu (op.1 kg) - dostawa raz w miesiącu</t>
  </si>
  <si>
    <t>przyprawa do pizzy (20-30 g ) - dostawa raz na kwartał</t>
  </si>
  <si>
    <t>ryż (op.1 kg) - dostawa raz w miesiącu</t>
  </si>
  <si>
    <t>Sos sałatkowy,rózne smaki 1 kg. -dostawa raz w miesiacu</t>
  </si>
  <si>
    <t xml:space="preserve"> syrop owocowy, koncentrat (op. 0,5 l )- dostawa  raz w miesiącu</t>
  </si>
  <si>
    <t>wafle ryżowe (op.100 g.) - dostawa raz na kwartał</t>
  </si>
  <si>
    <t>warzywa mrożone chińskie (op.450g) - dostawa raz w miesiącu</t>
  </si>
  <si>
    <t>zupa  w proszku typu barszcz biały, czerwony, żurek, pieczarkowa ,grochowa , fasolowa itp. (op. 49 - 66 g) - dostawa raz na kwartał</t>
  </si>
  <si>
    <t>masło mix ( 200 g.) z dodatkiem  tłuszczu roślinnego min. 32 %,  termin przydatności do spożycia min.21 dni - dostawa dwa razy w miesiącu</t>
  </si>
  <si>
    <t>groszek konserwowy  (op.390g.-400g ) - dostawa raz w miesiącu</t>
  </si>
  <si>
    <t>przyprawa typu Warzywko lub równoważna (op. 1kg.) -dostawa raz w miesiacu</t>
  </si>
  <si>
    <t>filet z pangi mrożony - dostawa raz w miesiacu</t>
  </si>
  <si>
    <t xml:space="preserve">deser mleczny typu  Monte lub równoważny (op.55 g.) bez żelatyny wieprzowej (termin przydatności do spożycia min.14 dni) - dostawa dwa razy w miesiącu </t>
  </si>
  <si>
    <t>masło śmietankowe  ( 200 g.)  zawartość tłuszczu zwierzęcego min. 67 %/ , termin przydatności do spożycia min.21 dni  - dostawa raz w tygodniu</t>
  </si>
  <si>
    <t>A. DANE WYKONAWCY:
1. Osoba upoważniona do reprezentacji Wykonawcy/ów i podpisująca ofertę: ……………………………………………………………………………………………………………..…
2. Osoba odpowiedzialna za kontakty z Zamawiającym:.…………………………………………………… nr tel. ……………..……..…….….., e-mail: ……………..……..…….…..</t>
  </si>
  <si>
    <t>1) oświadczamy, że oferujemy wykonanie zamówienia zgodnie z zakresem określonym w SWZ wraz z załącznikami za cenę poszczególnych produktów stosując niżej wymienione stawki:</t>
  </si>
  <si>
    <r>
      <rPr>
        <b/>
        <sz val="10"/>
        <color theme="1"/>
        <rFont val="Roboto"/>
        <charset val="238"/>
      </rPr>
      <t>Słownie wartość oferty brutto:</t>
    </r>
    <r>
      <rPr>
        <sz val="10"/>
        <color theme="1"/>
        <rFont val="Roboto"/>
        <charset val="238"/>
      </rPr>
      <t xml:space="preserve"> ………………………………………………………………………………………………...……………………….……...……………………………………..……………………………..</t>
    </r>
  </si>
  <si>
    <r>
      <rPr>
        <b/>
        <sz val="10"/>
        <color theme="1"/>
        <rFont val="Roboto"/>
        <charset val="238"/>
      </rPr>
      <t>D: PODWYKONAWSTWO</t>
    </r>
    <r>
      <rPr>
        <sz val="10"/>
        <color theme="1"/>
        <rFont val="Roboto"/>
        <charset val="238"/>
      </rPr>
      <t xml:space="preserve">
Oświadczam, że zamierzam powierzyć poniższych części zamówienia podwykonawcom (jeżeli jest to wiadome, należy podać również dane tych podwykonawców)
1) .............................................................................................................................................
2) .............................................................................................................................................
3) .............................................................................................................................................
..................................................................................................................................................</t>
    </r>
  </si>
  <si>
    <r>
      <rPr>
        <b/>
        <sz val="10"/>
        <color theme="1"/>
        <rFont val="Roboto"/>
        <charset val="238"/>
      </rPr>
      <t>C: OŚWIADCZENIA</t>
    </r>
    <r>
      <rPr>
        <sz val="10"/>
        <color theme="1"/>
        <rFont val="Roboto"/>
        <charset val="238"/>
      </rPr>
      <t xml:space="preserve">
1) Oświadczamy, że zapoznaliśmy się ze specyfikacją warunków zamówienia (SWZ) oraz z wzorem umowy i nie wnosimy do nich zastrzeżeń oraz przyjmujemy warunki w nich zawarte oraz zdobyliśmy konieczne informacje potrzebne do właściwego wykonania zamówienia.
2) Oświadczamy, że w cenie naszej oferty zostały uwzględnione wszystkie koszty wykonania zamówienia.
3) Akceptujemy, iż zapłata za zrealizowanie zamówienia następować będzie na zasadach opisanych we wzorze umowy.
4) Wypełniliśmy obowiązki informacyjne przewidziane w art. 13 lub art. 14 RODO</t>
    </r>
    <r>
      <rPr>
        <vertAlign val="superscript"/>
        <sz val="10"/>
        <color theme="1"/>
        <rFont val="Roboto"/>
        <charset val="238"/>
      </rPr>
      <t>1)</t>
    </r>
    <r>
      <rPr>
        <sz val="10"/>
        <color theme="1"/>
        <rFont val="Roboto"/>
        <charset val="238"/>
      </rPr>
      <t xml:space="preserve"> wobec osób fizycznych, od których dane osobowe bezpośrednio lub pośrednio pozyskaliśmy w celu ubiegania się o udzielenie zamówienia publicznego w niniejszym postępowaniu.**
</t>
    </r>
    <r>
      <rPr>
        <i/>
        <vertAlign val="superscript"/>
        <sz val="8"/>
        <color theme="1"/>
        <rFont val="Roboto"/>
        <charset val="238"/>
      </rPr>
      <t>1)</t>
    </r>
    <r>
      <rPr>
        <i/>
        <sz val="8"/>
        <color theme="1"/>
        <rFont val="Roboto"/>
        <charset val="238"/>
      </rPr>
      <t xml:space="preserve"> 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
** W przypadku gdy wykonawca nie przekazuje danych osobowych innych niż bezpośrednio jego dotyczących lub zachodzi wyłączenie stosowania obowiązku informacyjnego, stosownie do art. 13 ust. 4 lub art. 14 ust. 5 RODO treści oświadczenia wykonawca nie składa.</t>
    </r>
  </si>
  <si>
    <r>
      <rPr>
        <b/>
        <sz val="10"/>
        <color theme="1"/>
        <rFont val="Roboto"/>
        <charset val="238"/>
      </rPr>
      <t>F: SPIS TREŚCI</t>
    </r>
    <r>
      <rPr>
        <sz val="10"/>
        <color theme="1"/>
        <rFont val="Roboto"/>
        <charset val="238"/>
      </rPr>
      <t xml:space="preserve">
Integralną część oferty stanowią następujące dokumenty:
1) .............................................................................................................................................
2) .............................................................................................................................................
3) .............................................................................................................................................
4) .............................................................................................................................................
</t>
    </r>
  </si>
  <si>
    <r>
      <t>2) oświadczamy, że</t>
    </r>
    <r>
      <rPr>
        <b/>
        <sz val="11"/>
        <color theme="1"/>
        <rFont val="Roboto"/>
        <charset val="238"/>
      </rPr>
      <t xml:space="preserve"> </t>
    </r>
    <r>
      <rPr>
        <b/>
        <sz val="11"/>
        <color rgb="FFFF0000"/>
        <rFont val="Roboto"/>
        <charset val="238"/>
      </rPr>
      <t>oferujemy termin realizacji dostaw wynoszący  ….....……* godz.</t>
    </r>
    <r>
      <rPr>
        <b/>
        <sz val="10"/>
        <color rgb="FFFF0000"/>
        <rFont val="Roboto"/>
        <charset val="238"/>
      </rPr>
      <t xml:space="preserve"> </t>
    </r>
    <r>
      <rPr>
        <b/>
        <sz val="10"/>
        <color theme="1"/>
        <rFont val="Roboto"/>
        <charset val="238"/>
      </rPr>
      <t xml:space="preserve">od chwili przekazania przez Zamawiającego zgłoszenia (minimalnie - 12 godz., maksymalnie - 72 godz.)
</t>
    </r>
    <r>
      <rPr>
        <sz val="10"/>
        <color theme="1"/>
        <rFont val="Roboto"/>
        <charset val="238"/>
      </rPr>
      <t>* (w przypadku  nieuzupełnienia informacji dot. terminu wykonywania zamówienia, Zamawiający uzna, że Wykonawca zrealizuje zamówienie w terminie 72 godz. od chwili przekazania zgłoszenia).</t>
    </r>
  </si>
  <si>
    <t xml:space="preserve">marmolada wieloowocowa  (op.0,55-1 kg ) - dostawa raz w miesiącu </t>
  </si>
  <si>
    <r>
      <t>2) oświadczamy, że</t>
    </r>
    <r>
      <rPr>
        <b/>
        <sz val="11"/>
        <color theme="1"/>
        <rFont val="Roboto"/>
        <charset val="238"/>
      </rPr>
      <t xml:space="preserve"> </t>
    </r>
    <r>
      <rPr>
        <b/>
        <sz val="11"/>
        <color rgb="FFFF0000"/>
        <rFont val="Roboto"/>
        <charset val="238"/>
      </rPr>
      <t>oferujemy termin realizacji dostaw wynoszący  ….....……* godz.</t>
    </r>
    <r>
      <rPr>
        <b/>
        <sz val="10"/>
        <color rgb="FFFF0000"/>
        <rFont val="Roboto"/>
        <charset val="238"/>
      </rPr>
      <t xml:space="preserve"> </t>
    </r>
    <r>
      <rPr>
        <b/>
        <sz val="10"/>
        <color theme="1"/>
        <rFont val="Roboto"/>
        <charset val="238"/>
      </rPr>
      <t xml:space="preserve">od chwili przekazania przez Zamawiającego zgłoszenia (minimalnie - 12 godz., maksymalnie - 18 godz.)
</t>
    </r>
    <r>
      <rPr>
        <sz val="10"/>
        <color theme="1"/>
        <rFont val="Roboto"/>
        <charset val="238"/>
      </rPr>
      <t>* (w przypadku  nieuzupełnienia informacji dot. terminu wykonywania zamówienia, Zamawiający uzna, że Wykonawca zrealizuje zamówienie w terminie 72 godz. od chwili przekazania zgłoszenia).</t>
    </r>
  </si>
  <si>
    <t>Cena jednostkowa brutto za 1 kg/ 1 szt. (PLN)</t>
  </si>
  <si>
    <t>Cena jednostkowa brutto za  1 kg/ 1 l/ 1 szt./ 1 op. (PLN)</t>
  </si>
  <si>
    <r>
      <rPr>
        <b/>
        <sz val="10"/>
        <color theme="1"/>
        <rFont val="Roboto"/>
        <charset val="238"/>
      </rPr>
      <t>E</t>
    </r>
    <r>
      <rPr>
        <sz val="10"/>
        <color theme="1"/>
        <rFont val="Roboto"/>
        <charset val="238"/>
      </rPr>
      <t xml:space="preserve">: </t>
    </r>
    <r>
      <rPr>
        <b/>
        <sz val="10"/>
        <color theme="1"/>
        <rFont val="Roboto"/>
        <charset val="238"/>
      </rPr>
      <t>WIELKOŚĆ PRZEDSIĘBIORSTWA</t>
    </r>
    <r>
      <rPr>
        <sz val="10"/>
        <color theme="1"/>
        <rFont val="Roboto"/>
        <charset val="238"/>
      </rPr>
      <t xml:space="preserve">
Oświadczam, że Wykonawca jest</t>
    </r>
    <r>
      <rPr>
        <vertAlign val="superscript"/>
        <sz val="10"/>
        <color theme="1"/>
        <rFont val="Roboto"/>
        <charset val="238"/>
      </rPr>
      <t>[1]</t>
    </r>
    <r>
      <rPr>
        <sz val="10"/>
        <color theme="1"/>
        <rFont val="Roboto"/>
        <charset val="238"/>
      </rPr>
      <t xml:space="preserve">:
- mikroprzedsiębiorstwem           TAK/NIE* (*niepotrzebne skreślić)                       </t>
    </r>
    <r>
      <rPr>
        <sz val="10"/>
        <color theme="1"/>
        <rFont val="Roboto"/>
        <charset val="238"/>
      </rPr>
      <t xml:space="preserve">
- małym przedsiębiorstwem        TAK/NIE* (*niepotrzebne skreślić)                    
- średnim przedsiębiorstwem      TAK/NIE* (*niepotrzebne skreślić)          
</t>
    </r>
    <r>
      <rPr>
        <vertAlign val="superscript"/>
        <sz val="10"/>
        <color theme="1"/>
        <rFont val="Roboto"/>
        <charset val="238"/>
      </rPr>
      <t>[1]</t>
    </r>
    <r>
      <rPr>
        <i/>
        <sz val="10"/>
        <color theme="1"/>
        <rFont val="Roboto"/>
        <charset val="238"/>
      </rPr>
      <t xml:space="preserve"> Por. zalecenie Komisji z dnia 6 maja 2003 r. dotyczące definicji mikroprzedsiębiorstw oraz małych i średnich przedsiębiorstw (Dz.U. UE L 124 z 20.5.2003, s. 36). Te informacje są wymagane wyłącznie do celów statystycznych. Mikroprzedsiębiorstwo: przedsiębiorstwo, które zatrudnia mniej niż 10 osób i którego roczny obrót lub roczna suma bilansowa nie przekracza 2 milionów EUR. Małe przedsiębiorstwo: przedsiębiorstwo, które zatrudnia mniej niż 50 osób i którego roczny obrót lub roczna suma bilansowa nie przekracza 10 milionów EUR. Średnie przedsiębiorstwa: przedsiębiorstwa, które nie są mikroprzedsiębiorstwami ani małymi przedsiębiorstwami i które zatrudniają mniej niż 250 osób i których roczny obrót nie przekracza 50 milionów EUR lub roczna suma bilansowa nie przekracza 43 milionów EUR.</t>
    </r>
  </si>
  <si>
    <r>
      <t xml:space="preserve">                                                                                </t>
    </r>
    <r>
      <rPr>
        <b/>
        <sz val="10"/>
        <color theme="1"/>
        <rFont val="Roboto"/>
        <charset val="238"/>
      </rPr>
      <t>wartośc oferty brutto( PLN):</t>
    </r>
  </si>
  <si>
    <t xml:space="preserve">                                                                                 wartość oferty brutto (PLN):</t>
  </si>
  <si>
    <t>Cena jednostkowa brutto za 1 kg/ 1l./1 szt./1 op. (PLN)</t>
  </si>
  <si>
    <r>
      <t>fasolka szparagowa konserwowa (op.700g-</t>
    </r>
    <r>
      <rPr>
        <sz val="10"/>
        <rFont val="Roboto"/>
        <charset val="238"/>
      </rPr>
      <t>840 g) -</t>
    </r>
    <r>
      <rPr>
        <sz val="10"/>
        <color theme="1"/>
        <rFont val="Roboto"/>
        <charset val="238"/>
      </rPr>
      <t xml:space="preserve"> dostawa raz w miesiącu</t>
    </r>
  </si>
  <si>
    <r>
      <t xml:space="preserve">mleko w proszku (400 g - </t>
    </r>
    <r>
      <rPr>
        <sz val="10"/>
        <rFont val="Roboto"/>
        <charset val="238"/>
      </rPr>
      <t>500 g)</t>
    </r>
    <r>
      <rPr>
        <sz val="10"/>
        <color theme="1"/>
        <rFont val="Roboto"/>
        <charset val="238"/>
      </rPr>
      <t>. dostawa raz na kwartał</t>
    </r>
  </si>
  <si>
    <r>
      <t>suchary delikatesowe bez cukru</t>
    </r>
    <r>
      <rPr>
        <sz val="10"/>
        <rFont val="Roboto"/>
        <charset val="238"/>
      </rPr>
      <t xml:space="preserve"> (</t>
    </r>
    <r>
      <rPr>
        <sz val="10"/>
        <color theme="1"/>
        <rFont val="Roboto"/>
        <charset val="238"/>
      </rPr>
      <t>225g-290g) – dostawa raz na kwartał</t>
    </r>
  </si>
  <si>
    <t>sos do spaghetti bezmięsny (op.słoik 400- 550g) -dostawa raz na kwartał</t>
  </si>
  <si>
    <t>przyprawa do gyrosa ( op.20-30 g.) dostawa raz w miesiącu</t>
  </si>
  <si>
    <t>przyprawa do spagetti typ. Knor ( op.40-50 g.) dostawa raz w miesiącu</t>
  </si>
  <si>
    <t>warzywa mrożone na patelnię(op.450g) - dostawa raz w miesiącu</t>
  </si>
  <si>
    <t>przyprawa oregano (op.10-15 g.) - dostawa raz na kwartał</t>
  </si>
  <si>
    <t xml:space="preserve">                                                                                        wartość oferty brutto (PLN):</t>
  </si>
  <si>
    <r>
      <t xml:space="preserve">                                                                                    </t>
    </r>
    <r>
      <rPr>
        <b/>
        <sz val="10"/>
        <color theme="1"/>
        <rFont val="Roboto"/>
        <charset val="238"/>
      </rPr>
      <t>wartość oferty brutto( PLN)</t>
    </r>
    <r>
      <rPr>
        <sz val="10"/>
        <color theme="1"/>
        <rFont val="Roboto"/>
        <charset val="238"/>
      </rPr>
      <t>:</t>
    </r>
  </si>
  <si>
    <r>
      <t>FORMULARZ OFERTOWY DO ZADANIA CZĘŚCIOWEGO NR 1
(DOSTAWA RYB I PRODUKTÓW RYBNYCH PRZETWORZONYCH I ZAKONSERWOWANYCH DO PUNKTU ŻYWIENIA W OŚRODKU DLA CUDZOZIEMCÓW  W PODKOWIE LEŚNEJ - DĘBAKU)</t>
    </r>
    <r>
      <rPr>
        <sz val="10"/>
        <color theme="1"/>
        <rFont val="Roboto"/>
        <charset val="238"/>
      </rPr>
      <t xml:space="preserve">
Nazwa i siedziba Zamawiającego: Urząd do Spraw Cudzoziemców, ul. Koszykowa 16, 00-564 Warszawa</t>
    </r>
  </si>
  <si>
    <r>
      <t>FORMULARZ OFERTOWY DO ZADANIA CZĘŚCIOWEGO NR 3
(DOSTAWA NABIAŁU DO PUNKTU ŻYWIENIA W OŚRODKU DLA CUDZOZIEMCÓW  W PODKOWIE LEŚNEJ - DĘBAKU)</t>
    </r>
    <r>
      <rPr>
        <sz val="10"/>
        <color theme="1"/>
        <rFont val="Roboto"/>
        <charset val="238"/>
      </rPr>
      <t xml:space="preserve">
Nazwa i siedziba Zamawiającego: Urząd do Spraw Cudzoziemców, ul. Koszykowa 16, 00-564 Warszawa</t>
    </r>
  </si>
  <si>
    <r>
      <t>FORMULARZ OFERTOWY DO ZADANIA CZĘŚCIOWEGO NR 5
(DOSTAWA PIECZYWA I WYROBÓW CIASTKARSKICH DO PUNKTU ŻYWIENIA W OŚRODKU DLA CUDZOZIEMCÓW  W PODKOWIE LEŚNEJ - DĘBAKU)</t>
    </r>
    <r>
      <rPr>
        <sz val="10"/>
        <color theme="1"/>
        <rFont val="Roboto"/>
        <charset val="238"/>
      </rPr>
      <t xml:space="preserve">
Nazwa i siedziba Zamawiającego: Urząd do Spraw Cudzoziemców, ul. Koszykowa 16, 00-564 Warszawa</t>
    </r>
  </si>
  <si>
    <r>
      <t>FORMULARZ OFERTOWY DO ZADANIA CZĘŚCIOWEGO NR 6
(DOSTAWA PRODUKTÓW SPOŻYWCZYCH POZOSTAŁYCH DO PUNKTU ŻYWIENIA W OŚRODKU DLA CUDZOZIEMCÓW  W PODKOWIE LEŚNEJ - DĘBAKU)</t>
    </r>
    <r>
      <rPr>
        <sz val="10"/>
        <color theme="1"/>
        <rFont val="Roboto"/>
        <charset val="238"/>
      </rPr>
      <t xml:space="preserve">
Nazwa i siedziba Zamawiającego: Urząd do Spraw Cudzoziemców, ul. Koszykowa 16, 00-564 Warszawa</t>
    </r>
  </si>
  <si>
    <t>Załącznik nr 1a do SWZ</t>
  </si>
  <si>
    <t>Załącznik nr 1c do SWZ</t>
  </si>
  <si>
    <t>Załącznik nr 1e do SWZ</t>
  </si>
  <si>
    <t>Załącznik nr 1f do SWZ</t>
  </si>
  <si>
    <r>
      <t>filet z dorsza mrożony bez skóry</t>
    </r>
    <r>
      <rPr>
        <sz val="10"/>
        <color rgb="FFFF0000"/>
        <rFont val="Roboto"/>
        <charset val="238"/>
      </rPr>
      <t xml:space="preserve"> </t>
    </r>
    <r>
      <rPr>
        <sz val="10"/>
        <rFont val="Roboto"/>
        <charset val="238"/>
      </rPr>
      <t>- dostawa raz w miesiącu</t>
    </r>
  </si>
  <si>
    <r>
      <t>czosnek</t>
    </r>
    <r>
      <rPr>
        <sz val="10"/>
        <color rgb="FFFF0000"/>
        <rFont val="Roboto"/>
        <charset val="238"/>
      </rPr>
      <t xml:space="preserve"> </t>
    </r>
    <r>
      <rPr>
        <sz val="10"/>
        <rFont val="Roboto"/>
        <charset val="238"/>
      </rPr>
      <t>mielony</t>
    </r>
    <r>
      <rPr>
        <sz val="10"/>
        <color rgb="FFFF0000"/>
        <rFont val="Roboto"/>
        <charset val="238"/>
      </rPr>
      <t xml:space="preserve">  </t>
    </r>
    <r>
      <rPr>
        <sz val="10"/>
        <color theme="1"/>
        <rFont val="Roboto"/>
        <charset val="238"/>
      </rPr>
      <t>( op.20 g) - dostawa raz na kwartał</t>
    </r>
  </si>
  <si>
    <t>paprykarz (op.152 g. z otwieraczem) - dostawa raz w miesiącu</t>
  </si>
  <si>
    <r>
      <t>szpinak mrożony (op.</t>
    </r>
    <r>
      <rPr>
        <sz val="10"/>
        <rFont val="Roboto"/>
        <charset val="238"/>
      </rPr>
      <t>2,5 kg.</t>
    </r>
    <r>
      <rPr>
        <sz val="10"/>
        <color theme="1"/>
        <rFont val="Roboto"/>
        <charset val="238"/>
      </rPr>
      <t>) - dostawa raz w miesiącu</t>
    </r>
  </si>
  <si>
    <r>
      <t>pyzy ziemniaczane mrożone (op.</t>
    </r>
    <r>
      <rPr>
        <sz val="10"/>
        <rFont val="Roboto"/>
        <charset val="238"/>
      </rPr>
      <t>2,5 kg</t>
    </r>
    <r>
      <rPr>
        <sz val="10"/>
        <color theme="1"/>
        <rFont val="Roboto"/>
        <charset val="238"/>
      </rPr>
      <t>)  -dostawa raz w miesiącu</t>
    </r>
  </si>
  <si>
    <r>
      <t>pyzy mrożone z mięsem wołowym (op.</t>
    </r>
    <r>
      <rPr>
        <sz val="10"/>
        <rFont val="Roboto"/>
        <charset val="238"/>
      </rPr>
      <t>2,5 kg</t>
    </r>
    <r>
      <rPr>
        <sz val="10"/>
        <color theme="1"/>
        <rFont val="Roboto"/>
        <charset val="238"/>
      </rPr>
      <t>) - dostawa raz w miesiącu</t>
    </r>
  </si>
  <si>
    <r>
      <t>pierogi z mięsem  wołowym lub drobiowym , mrożone (op.</t>
    </r>
    <r>
      <rPr>
        <sz val="10"/>
        <rFont val="Roboto"/>
        <charset val="238"/>
      </rPr>
      <t>2,5 kg</t>
    </r>
    <r>
      <rPr>
        <sz val="10"/>
        <color theme="1"/>
        <rFont val="Roboto"/>
        <charset val="238"/>
      </rPr>
      <t>) -   dostawa raz w miesiącu</t>
    </r>
  </si>
  <si>
    <r>
      <t>pierogi z kapustą i grzybami mrożone (op.</t>
    </r>
    <r>
      <rPr>
        <sz val="10"/>
        <color rgb="FF00B0F0"/>
        <rFont val="Roboto"/>
        <charset val="238"/>
      </rPr>
      <t xml:space="preserve"> </t>
    </r>
    <r>
      <rPr>
        <sz val="10"/>
        <rFont val="Roboto"/>
        <charset val="238"/>
      </rPr>
      <t>2,5 kg</t>
    </r>
    <r>
      <rPr>
        <sz val="10"/>
        <color theme="1"/>
        <rFont val="Roboto"/>
        <charset val="238"/>
      </rPr>
      <t>) -dostawa raz w miesiącu</t>
    </r>
  </si>
  <si>
    <r>
      <t xml:space="preserve">pierogi z serem lub owocami  mrożone (op. </t>
    </r>
    <r>
      <rPr>
        <sz val="10"/>
        <rFont val="Roboto"/>
        <charset val="238"/>
      </rPr>
      <t>2,5kg</t>
    </r>
    <r>
      <rPr>
        <sz val="10"/>
        <color theme="1"/>
        <rFont val="Roboto"/>
        <charset val="238"/>
      </rPr>
      <t>) -dostawa raz w miesiącu</t>
    </r>
  </si>
  <si>
    <r>
      <t>mieszanka warzywna mrożona  (op.</t>
    </r>
    <r>
      <rPr>
        <sz val="10"/>
        <rFont val="Roboto"/>
        <charset val="238"/>
      </rPr>
      <t>2,5 kg</t>
    </r>
    <r>
      <rPr>
        <sz val="10"/>
        <color theme="1"/>
        <rFont val="Roboto"/>
        <charset val="238"/>
      </rPr>
      <t>) dostawa raz w miesiącu</t>
    </r>
  </si>
  <si>
    <r>
      <t>majonez ostry typu Winiary lub równoważny (</t>
    </r>
    <r>
      <rPr>
        <sz val="10"/>
        <rFont val="Roboto"/>
        <charset val="238"/>
      </rPr>
      <t>400 g.</t>
    </r>
    <r>
      <rPr>
        <sz val="10"/>
        <color theme="1"/>
        <rFont val="Roboto"/>
        <charset val="238"/>
      </rPr>
      <t>) - dostawa dwa razy w miesiącu</t>
    </r>
  </si>
  <si>
    <r>
      <t>kalafior mrożony (op</t>
    </r>
    <r>
      <rPr>
        <sz val="10"/>
        <color rgb="FF0070C0"/>
        <rFont val="Roboto"/>
        <charset val="238"/>
      </rPr>
      <t>.</t>
    </r>
    <r>
      <rPr>
        <sz val="10"/>
        <rFont val="Roboto"/>
        <charset val="238"/>
      </rPr>
      <t>2,5kg</t>
    </r>
    <r>
      <rPr>
        <sz val="10"/>
        <color theme="1"/>
        <rFont val="Roboto"/>
        <charset val="238"/>
      </rPr>
      <t>) - dostawa raz w miesiącu</t>
    </r>
  </si>
  <si>
    <r>
      <t xml:space="preserve">jaja </t>
    </r>
    <r>
      <rPr>
        <sz val="10"/>
        <rFont val="Roboto"/>
        <charset val="238"/>
      </rPr>
      <t>( 50 g.)</t>
    </r>
    <r>
      <rPr>
        <sz val="10"/>
        <color theme="1"/>
        <rFont val="Roboto"/>
        <charset val="238"/>
      </rPr>
      <t>- dostawa trzy razy w miesiącu</t>
    </r>
  </si>
  <si>
    <t xml:space="preserve">Średnia miesięczna kwota brutto PLN (4x5) </t>
  </si>
  <si>
    <t>Średnia wartość brutto dostaw w skali roku PLN (6x7)</t>
  </si>
  <si>
    <t>Średnia wartość  dostaw brutto w skali roku PLN (6x7)</t>
  </si>
  <si>
    <t>Średnia wartość  brutto dostaw w skali roku PLN (6x7)</t>
  </si>
  <si>
    <t>mleko 3,2% (op. kartonowe 1 litr z zamknięciem ) -  dostawa raz na 2 tygodnie</t>
  </si>
  <si>
    <t>babka piaskowa (350g.)- dostawa 2 razy w miesiącu</t>
  </si>
  <si>
    <t>bułka zwykła pszenna 40 g - dostawa raz dziennie</t>
  </si>
  <si>
    <t>bułka grahamka 40g- dostawa raz dziennie</t>
  </si>
  <si>
    <t>chleb tostowy 350 g - dostawa dwa razy w tygodniu</t>
  </si>
  <si>
    <t>strucla z marmoladą, serem lub makiem (450 g.)-dostawa raz na dwa tygodnie</t>
  </si>
  <si>
    <t>ciasto drożdżowe z kruszonką 450 g- dostawa raz na dwa tygodnie</t>
  </si>
  <si>
    <t>paluch firmowy 90 g.</t>
  </si>
  <si>
    <t>chałka  250 g.</t>
  </si>
  <si>
    <t>rogal z marmoladą 80 g - dostawa raz w miesiącu</t>
  </si>
  <si>
    <t>bułka słodka z kruszonką 50 g - dostawa raz na 2 tygodnie</t>
  </si>
  <si>
    <t>bita śmietana w proszku (op. 55 g - 60g) - dostawa raz na kwartał</t>
  </si>
  <si>
    <t>chrzan (260 - 290g ) - dostawa raz na kwartał</t>
  </si>
  <si>
    <t>ciasteczka typu Be Be lub równoważne (14 - 16 g) - dostawa raz w miesiącu</t>
  </si>
  <si>
    <t>cukier waniliowy ( op.30 - 35g) - dostawa raz na kwartał</t>
  </si>
  <si>
    <t>galaretka owocowa -  różne smaki (70g - 75 g.) - dostawa raz w miesiącu</t>
  </si>
  <si>
    <t>kisiel - różne smaki (40 - 60 g) - dostawa raz w miesiącu</t>
  </si>
  <si>
    <t>kwasek cytrynowy (op.20 g.) - dostawa raz na kwartał</t>
  </si>
  <si>
    <t>mleko w proszku dla dzieci z alergią typu Bebilon 1,2,3 lub równoważne (350g) - dostawa raz w miesiącu</t>
  </si>
  <si>
    <t>rodzynki (op. 200g), dostawa raz w miesiącu</t>
  </si>
  <si>
    <t>ogórek konserwowy (op. 850 g-900g.) - dostawa raz w miesiącu</t>
  </si>
  <si>
    <t>papryka konserwowa (op. 840 - 900 g) - dostawa raz w miesiącu</t>
  </si>
  <si>
    <t>pasztecik drobiowy bez żelatyny wieprzowej (50g) - dostawa raz w miesiącu</t>
  </si>
  <si>
    <t>pierogi ruskie mrożone (op. 2,5 kg ) -dostawa raz w miesiącu</t>
  </si>
  <si>
    <t>wiórki kokosowe (op. 100g) - dostawa raz w miesiącu</t>
  </si>
  <si>
    <t>Ciastka rózne  typu delicje , pierniki, wafelki ( op.1000 g.) - dostawa  raz w miesiacu</t>
  </si>
  <si>
    <r>
      <rPr>
        <b/>
        <sz val="10"/>
        <color theme="1"/>
        <rFont val="Roboto"/>
        <charset val="238"/>
      </rPr>
      <t>B.</t>
    </r>
    <r>
      <rPr>
        <sz val="10"/>
        <color theme="1"/>
        <rFont val="Roboto"/>
        <charset val="238"/>
      </rPr>
      <t xml:space="preserve"> Nawiązując do postępowania o udzielenie zamówienia publicznego prowadzonego w trybie przetargu nieograniczonego pn. „Dostawa artykułów  spożywczych do Punktów Żywienia w ośrodkach dla cudzoziemców ubiegających się o ochronę międzynarodową w Podkowie Leśnej - Dębaku i Lininie </t>
    </r>
    <r>
      <rPr>
        <sz val="10"/>
        <rFont val="Roboto"/>
        <charset val="238"/>
      </rPr>
      <t>nr 12/DOSTAWA ARTYKUŁÓW SPOŻYWCZYCH/PN/26):</t>
    </r>
  </si>
  <si>
    <t>Dokument należy złożyć w postaci elektronicznej opatrzonej kwalifikowanym podpisem elektronicznym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</si>
</sst>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6"/>
      <name val="Arial"/>
      <family val="2"/>
      <charset val="238"/>
    </font>
    <font>
      <sz val="10"/>
      <color theme="1"/>
      <name val="Roboto"/>
      <charset val="238"/>
    </font>
    <font>
      <b/>
      <sz val="11"/>
      <color theme="1"/>
      <name val="Roboto"/>
      <charset val="238"/>
    </font>
    <font>
      <b/>
      <sz val="10"/>
      <color theme="1"/>
      <name val="Roboto"/>
      <charset val="238"/>
    </font>
    <font>
      <b/>
      <sz val="10"/>
      <name val="Roboto"/>
      <charset val="238"/>
    </font>
    <font>
      <sz val="10"/>
      <name val="Roboto"/>
      <charset val="238"/>
    </font>
    <font>
      <b/>
      <sz val="10"/>
      <color rgb="FFFF0000"/>
      <name val="Roboto"/>
      <charset val="238"/>
    </font>
    <font>
      <vertAlign val="superscript"/>
      <sz val="10"/>
      <color theme="1"/>
      <name val="Roboto"/>
      <charset val="238"/>
    </font>
    <font>
      <i/>
      <vertAlign val="superscript"/>
      <sz val="8"/>
      <color theme="1"/>
      <name val="Roboto"/>
      <charset val="238"/>
    </font>
    <font>
      <i/>
      <sz val="8"/>
      <color theme="1"/>
      <name val="Roboto"/>
      <charset val="238"/>
    </font>
    <font>
      <b/>
      <i/>
      <sz val="10"/>
      <color rgb="FFFF0000"/>
      <name val="Roboto"/>
      <charset val="238"/>
    </font>
    <font>
      <b/>
      <sz val="11"/>
      <color rgb="FFFF0000"/>
      <name val="Roboto"/>
      <charset val="238"/>
    </font>
    <font>
      <i/>
      <sz val="10"/>
      <color theme="1"/>
      <name val="Roboto"/>
      <charset val="238"/>
    </font>
    <font>
      <sz val="10"/>
      <color rgb="FFFF0000"/>
      <name val="Roboto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B0F0"/>
      <name val="Roboto"/>
      <charset val="238"/>
    </font>
    <font>
      <sz val="10"/>
      <color rgb="FF0070C0"/>
      <name val="Roboto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93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3" fillId="0" borderId="2" xfId="1" applyFont="1" applyBorder="1"/>
    <xf numFmtId="0" fontId="3" fillId="0" borderId="8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/>
    </xf>
    <xf numFmtId="0" fontId="3" fillId="0" borderId="8" xfId="1" applyFont="1" applyFill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3" borderId="8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0" borderId="8" xfId="2" applyFont="1" applyBorder="1" applyAlignment="1">
      <alignment horizontal="left" vertical="center" wrapText="1"/>
    </xf>
    <xf numFmtId="0" fontId="7" fillId="0" borderId="8" xfId="2" applyFont="1" applyBorder="1" applyAlignment="1">
      <alignment horizontal="center" vertical="center" wrapText="1"/>
    </xf>
    <xf numFmtId="0" fontId="7" fillId="3" borderId="8" xfId="2" applyFont="1" applyFill="1" applyBorder="1" applyAlignment="1">
      <alignment horizontal="left" vertical="center" wrapText="1"/>
    </xf>
    <xf numFmtId="0" fontId="7" fillId="3" borderId="8" xfId="2" applyFont="1" applyFill="1" applyBorder="1" applyAlignment="1">
      <alignment horizontal="center" vertical="center" wrapText="1"/>
    </xf>
    <xf numFmtId="0" fontId="7" fillId="0" borderId="10" xfId="2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7" fillId="3" borderId="8" xfId="3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7" fillId="0" borderId="10" xfId="3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14" xfId="3" applyNumberFormat="1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3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5" fillId="0" borderId="11" xfId="1" applyFont="1" applyBorder="1" applyAlignment="1">
      <alignment horizontal="justify" vertical="center" wrapText="1"/>
    </xf>
    <xf numFmtId="0" fontId="5" fillId="0" borderId="12" xfId="1" applyFont="1" applyBorder="1" applyAlignment="1">
      <alignment horizontal="justify" vertical="center" wrapText="1"/>
    </xf>
    <xf numFmtId="0" fontId="5" fillId="0" borderId="13" xfId="1" applyFont="1" applyBorder="1" applyAlignment="1">
      <alignment horizontal="justify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justify" vertical="center" wrapText="1"/>
    </xf>
    <xf numFmtId="0" fontId="3" fillId="0" borderId="8" xfId="1" applyFont="1" applyBorder="1" applyAlignment="1">
      <alignment horizontal="justify" vertical="center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2" fillId="0" borderId="8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0" borderId="14" xfId="1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</cellXfs>
  <cellStyles count="4">
    <cellStyle name="Normalny" xfId="0" builtinId="0"/>
    <cellStyle name="Normalny 2" xfId="1" xr:uid="{00000000-0005-0000-0000-000002000000}"/>
    <cellStyle name="Normalny 3" xfId="3" xr:uid="{00000000-0005-0000-0000-000003000000}"/>
    <cellStyle name="Normalny 6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0"/>
  <sheetViews>
    <sheetView zoomScale="90" zoomScaleNormal="90" workbookViewId="0">
      <selection activeCell="A30" sqref="A30:H30"/>
    </sheetView>
  </sheetViews>
  <sheetFormatPr defaultColWidth="9.140625" defaultRowHeight="12.75" x14ac:dyDescent="0.2"/>
  <cols>
    <col min="1" max="1" width="4.28515625" style="18" customWidth="1"/>
    <col min="2" max="2" width="28.7109375" style="1" customWidth="1"/>
    <col min="3" max="3" width="10.42578125" style="1" customWidth="1"/>
    <col min="4" max="4" width="16.140625" style="16" customWidth="1"/>
    <col min="5" max="5" width="13.28515625" style="16" customWidth="1"/>
    <col min="6" max="6" width="12.42578125" style="16" customWidth="1"/>
    <col min="7" max="8" width="13.140625" style="18" customWidth="1"/>
    <col min="9" max="9" width="13.28515625" style="1" customWidth="1"/>
    <col min="10" max="16384" width="9.140625" style="1"/>
  </cols>
  <sheetData>
    <row r="1" spans="1:8" ht="18" customHeight="1" x14ac:dyDescent="0.2">
      <c r="A1" s="35"/>
      <c r="B1" s="3"/>
      <c r="C1" s="3"/>
      <c r="D1" s="15"/>
      <c r="E1" s="15"/>
      <c r="F1" s="50" t="s">
        <v>271</v>
      </c>
      <c r="G1" s="51"/>
      <c r="H1" s="52"/>
    </row>
    <row r="2" spans="1:8" ht="58.5" customHeight="1" x14ac:dyDescent="0.2">
      <c r="A2" s="59" t="s">
        <v>267</v>
      </c>
      <c r="B2" s="60"/>
      <c r="C2" s="60"/>
      <c r="D2" s="60"/>
      <c r="E2" s="60"/>
      <c r="F2" s="60"/>
      <c r="G2" s="60"/>
      <c r="H2" s="61"/>
    </row>
    <row r="3" spans="1:8" ht="69.75" customHeight="1" x14ac:dyDescent="0.2">
      <c r="A3" s="62" t="s">
        <v>242</v>
      </c>
      <c r="B3" s="63"/>
      <c r="C3" s="63"/>
      <c r="D3" s="63"/>
      <c r="E3" s="63"/>
      <c r="F3" s="63"/>
      <c r="G3" s="63"/>
      <c r="H3" s="64"/>
    </row>
    <row r="4" spans="1:8" ht="51" customHeight="1" x14ac:dyDescent="0.2">
      <c r="A4" s="68" t="s">
        <v>318</v>
      </c>
      <c r="B4" s="69"/>
      <c r="C4" s="69"/>
      <c r="D4" s="69"/>
      <c r="E4" s="69"/>
      <c r="F4" s="69"/>
      <c r="G4" s="69"/>
      <c r="H4" s="70"/>
    </row>
    <row r="5" spans="1:8" ht="33.75" customHeight="1" x14ac:dyDescent="0.2">
      <c r="A5" s="65" t="s">
        <v>243</v>
      </c>
      <c r="B5" s="66"/>
      <c r="C5" s="66"/>
      <c r="D5" s="66"/>
      <c r="E5" s="66"/>
      <c r="F5" s="66"/>
      <c r="G5" s="66"/>
      <c r="H5" s="67"/>
    </row>
    <row r="6" spans="1:8" ht="65.25" customHeight="1" x14ac:dyDescent="0.2">
      <c r="A6" s="4" t="s">
        <v>0</v>
      </c>
      <c r="B6" s="4" t="s">
        <v>1</v>
      </c>
      <c r="C6" s="4" t="s">
        <v>2</v>
      </c>
      <c r="D6" s="13" t="s">
        <v>159</v>
      </c>
      <c r="E6" s="4" t="s">
        <v>251</v>
      </c>
      <c r="F6" s="4" t="s">
        <v>288</v>
      </c>
      <c r="G6" s="4" t="s">
        <v>158</v>
      </c>
      <c r="H6" s="4" t="s">
        <v>289</v>
      </c>
    </row>
    <row r="7" spans="1:8" x14ac:dyDescent="0.2">
      <c r="A7" s="17"/>
      <c r="B7" s="5">
        <v>2</v>
      </c>
      <c r="C7" s="5">
        <v>3</v>
      </c>
      <c r="D7" s="14">
        <v>4</v>
      </c>
      <c r="E7" s="14">
        <v>5</v>
      </c>
      <c r="F7" s="5">
        <v>6</v>
      </c>
      <c r="G7" s="5">
        <v>7</v>
      </c>
      <c r="H7" s="6">
        <v>8</v>
      </c>
    </row>
    <row r="8" spans="1:8" ht="25.5" x14ac:dyDescent="0.2">
      <c r="A8" s="38" t="s">
        <v>3</v>
      </c>
      <c r="B8" s="19" t="s">
        <v>275</v>
      </c>
      <c r="C8" s="20" t="s">
        <v>4</v>
      </c>
      <c r="D8" s="11">
        <v>15</v>
      </c>
      <c r="E8" s="43"/>
      <c r="F8" s="12">
        <f t="shared" ref="F8:F22" si="0">D8*E8</f>
        <v>0</v>
      </c>
      <c r="G8" s="9">
        <v>12</v>
      </c>
      <c r="H8" s="42">
        <f>F8*G8</f>
        <v>0</v>
      </c>
    </row>
    <row r="9" spans="1:8" ht="25.5" x14ac:dyDescent="0.2">
      <c r="A9" s="38" t="s">
        <v>5</v>
      </c>
      <c r="B9" s="19" t="s">
        <v>160</v>
      </c>
      <c r="C9" s="20" t="s">
        <v>4</v>
      </c>
      <c r="D9" s="11">
        <v>15</v>
      </c>
      <c r="E9" s="43"/>
      <c r="F9" s="12">
        <f t="shared" si="0"/>
        <v>0</v>
      </c>
      <c r="G9" s="9">
        <v>12</v>
      </c>
      <c r="H9" s="42">
        <f t="shared" ref="H9:H22" si="1">F9*G9</f>
        <v>0</v>
      </c>
    </row>
    <row r="10" spans="1:8" ht="25.5" x14ac:dyDescent="0.2">
      <c r="A10" s="9" t="s">
        <v>6</v>
      </c>
      <c r="B10" s="7" t="s">
        <v>161</v>
      </c>
      <c r="C10" s="8" t="s">
        <v>4</v>
      </c>
      <c r="D10" s="11">
        <v>15</v>
      </c>
      <c r="E10" s="43"/>
      <c r="F10" s="12">
        <f t="shared" si="0"/>
        <v>0</v>
      </c>
      <c r="G10" s="9">
        <v>12</v>
      </c>
      <c r="H10" s="42">
        <f t="shared" si="1"/>
        <v>0</v>
      </c>
    </row>
    <row r="11" spans="1:8" ht="25.5" x14ac:dyDescent="0.2">
      <c r="A11" s="9" t="s">
        <v>7</v>
      </c>
      <c r="B11" s="7" t="s">
        <v>49</v>
      </c>
      <c r="C11" s="8" t="s">
        <v>4</v>
      </c>
      <c r="D11" s="11">
        <v>10</v>
      </c>
      <c r="E11" s="43"/>
      <c r="F11" s="12">
        <f t="shared" si="0"/>
        <v>0</v>
      </c>
      <c r="G11" s="9">
        <v>12</v>
      </c>
      <c r="H11" s="42">
        <f t="shared" si="1"/>
        <v>0</v>
      </c>
    </row>
    <row r="12" spans="1:8" ht="25.5" x14ac:dyDescent="0.2">
      <c r="A12" s="9" t="s">
        <v>8</v>
      </c>
      <c r="B12" s="7" t="s">
        <v>239</v>
      </c>
      <c r="C12" s="8" t="s">
        <v>4</v>
      </c>
      <c r="D12" s="11">
        <v>10</v>
      </c>
      <c r="E12" s="43"/>
      <c r="F12" s="12">
        <f t="shared" si="0"/>
        <v>0</v>
      </c>
      <c r="G12" s="9">
        <v>12</v>
      </c>
      <c r="H12" s="42">
        <f t="shared" si="1"/>
        <v>0</v>
      </c>
    </row>
    <row r="13" spans="1:8" ht="25.5" x14ac:dyDescent="0.2">
      <c r="A13" s="36" t="s">
        <v>9</v>
      </c>
      <c r="B13" s="7" t="s">
        <v>51</v>
      </c>
      <c r="C13" s="8" t="s">
        <v>4</v>
      </c>
      <c r="D13" s="11">
        <v>20</v>
      </c>
      <c r="E13" s="43"/>
      <c r="F13" s="12">
        <f t="shared" si="0"/>
        <v>0</v>
      </c>
      <c r="G13" s="9">
        <v>12</v>
      </c>
      <c r="H13" s="42">
        <f t="shared" si="1"/>
        <v>0</v>
      </c>
    </row>
    <row r="14" spans="1:8" ht="38.25" x14ac:dyDescent="0.2">
      <c r="A14" s="9" t="s">
        <v>10</v>
      </c>
      <c r="B14" s="7" t="s">
        <v>277</v>
      </c>
      <c r="C14" s="8" t="s">
        <v>50</v>
      </c>
      <c r="D14" s="11">
        <v>150</v>
      </c>
      <c r="E14" s="43"/>
      <c r="F14" s="12">
        <f t="shared" si="0"/>
        <v>0</v>
      </c>
      <c r="G14" s="9">
        <v>12</v>
      </c>
      <c r="H14" s="42">
        <f t="shared" si="1"/>
        <v>0</v>
      </c>
    </row>
    <row r="15" spans="1:8" ht="25.5" x14ac:dyDescent="0.2">
      <c r="A15" s="9" t="s">
        <v>11</v>
      </c>
      <c r="B15" s="10" t="s">
        <v>162</v>
      </c>
      <c r="C15" s="8" t="s">
        <v>50</v>
      </c>
      <c r="D15" s="11">
        <v>150</v>
      </c>
      <c r="E15" s="43"/>
      <c r="F15" s="12">
        <f t="shared" si="0"/>
        <v>0</v>
      </c>
      <c r="G15" s="9">
        <v>12</v>
      </c>
      <c r="H15" s="42">
        <f t="shared" si="1"/>
        <v>0</v>
      </c>
    </row>
    <row r="16" spans="1:8" ht="38.25" x14ac:dyDescent="0.2">
      <c r="A16" s="9" t="s">
        <v>12</v>
      </c>
      <c r="B16" s="7" t="s">
        <v>163</v>
      </c>
      <c r="C16" s="11" t="s">
        <v>50</v>
      </c>
      <c r="D16" s="11">
        <v>60</v>
      </c>
      <c r="E16" s="43"/>
      <c r="F16" s="12">
        <f t="shared" si="0"/>
        <v>0</v>
      </c>
      <c r="G16" s="9">
        <v>12</v>
      </c>
      <c r="H16" s="42">
        <f t="shared" si="1"/>
        <v>0</v>
      </c>
    </row>
    <row r="17" spans="1:11" ht="38.25" x14ac:dyDescent="0.2">
      <c r="A17" s="9" t="s">
        <v>13</v>
      </c>
      <c r="B17" s="7" t="s">
        <v>164</v>
      </c>
      <c r="C17" s="8" t="s">
        <v>50</v>
      </c>
      <c r="D17" s="11">
        <v>40</v>
      </c>
      <c r="E17" s="43"/>
      <c r="F17" s="12">
        <f t="shared" si="0"/>
        <v>0</v>
      </c>
      <c r="G17" s="9">
        <v>12</v>
      </c>
      <c r="H17" s="42">
        <f t="shared" si="1"/>
        <v>0</v>
      </c>
    </row>
    <row r="18" spans="1:11" ht="38.25" x14ac:dyDescent="0.2">
      <c r="A18" s="9" t="s">
        <v>14</v>
      </c>
      <c r="B18" s="7" t="s">
        <v>165</v>
      </c>
      <c r="C18" s="8" t="s">
        <v>50</v>
      </c>
      <c r="D18" s="11">
        <v>20</v>
      </c>
      <c r="E18" s="43"/>
      <c r="F18" s="12">
        <f t="shared" si="0"/>
        <v>0</v>
      </c>
      <c r="G18" s="9">
        <v>12</v>
      </c>
      <c r="H18" s="42">
        <f t="shared" si="1"/>
        <v>0</v>
      </c>
    </row>
    <row r="19" spans="1:11" ht="25.5" x14ac:dyDescent="0.2">
      <c r="A19" s="9" t="s">
        <v>15</v>
      </c>
      <c r="B19" s="7" t="s">
        <v>52</v>
      </c>
      <c r="C19" s="8" t="s">
        <v>4</v>
      </c>
      <c r="D19" s="11">
        <v>20</v>
      </c>
      <c r="E19" s="43"/>
      <c r="F19" s="12">
        <f t="shared" si="0"/>
        <v>0</v>
      </c>
      <c r="G19" s="9">
        <v>12</v>
      </c>
      <c r="H19" s="42">
        <f t="shared" si="1"/>
        <v>0</v>
      </c>
    </row>
    <row r="20" spans="1:11" ht="38.25" x14ac:dyDescent="0.2">
      <c r="A20" s="9" t="s">
        <v>16</v>
      </c>
      <c r="B20" s="7" t="s">
        <v>166</v>
      </c>
      <c r="C20" s="8" t="s">
        <v>50</v>
      </c>
      <c r="D20" s="11">
        <v>10</v>
      </c>
      <c r="E20" s="43"/>
      <c r="F20" s="12">
        <f t="shared" si="0"/>
        <v>0</v>
      </c>
      <c r="G20" s="9">
        <v>12</v>
      </c>
      <c r="H20" s="42">
        <f t="shared" si="1"/>
        <v>0</v>
      </c>
    </row>
    <row r="21" spans="1:11" ht="38.25" x14ac:dyDescent="0.2">
      <c r="A21" s="9" t="s">
        <v>17</v>
      </c>
      <c r="B21" s="7" t="s">
        <v>167</v>
      </c>
      <c r="C21" s="8" t="s">
        <v>50</v>
      </c>
      <c r="D21" s="11">
        <v>10</v>
      </c>
      <c r="E21" s="43"/>
      <c r="F21" s="12">
        <f t="shared" si="0"/>
        <v>0</v>
      </c>
      <c r="G21" s="9">
        <v>12</v>
      </c>
      <c r="H21" s="42">
        <f t="shared" si="1"/>
        <v>0</v>
      </c>
    </row>
    <row r="22" spans="1:11" ht="38.25" x14ac:dyDescent="0.2">
      <c r="A22" s="9" t="s">
        <v>18</v>
      </c>
      <c r="B22" s="7" t="s">
        <v>168</v>
      </c>
      <c r="C22" s="8" t="s">
        <v>50</v>
      </c>
      <c r="D22" s="11">
        <v>15</v>
      </c>
      <c r="E22" s="43"/>
      <c r="F22" s="12">
        <f t="shared" si="0"/>
        <v>0</v>
      </c>
      <c r="G22" s="9">
        <v>12</v>
      </c>
      <c r="H22" s="42">
        <f t="shared" si="1"/>
        <v>0</v>
      </c>
    </row>
    <row r="23" spans="1:11" ht="32.25" customHeight="1" x14ac:dyDescent="0.2">
      <c r="B23" s="7"/>
      <c r="C23" s="71" t="s">
        <v>266</v>
      </c>
      <c r="D23" s="72"/>
      <c r="E23" s="72"/>
      <c r="F23" s="72"/>
      <c r="G23" s="73"/>
      <c r="H23" s="45">
        <f>SUM(H8:H22)</f>
        <v>0</v>
      </c>
    </row>
    <row r="24" spans="1:11" ht="39" customHeight="1" x14ac:dyDescent="0.2">
      <c r="A24" s="53" t="s">
        <v>244</v>
      </c>
      <c r="B24" s="54"/>
      <c r="C24" s="54"/>
      <c r="D24" s="54"/>
      <c r="E24" s="54"/>
      <c r="F24" s="54"/>
      <c r="G24" s="54"/>
      <c r="H24" s="55"/>
      <c r="K24" s="2"/>
    </row>
    <row r="25" spans="1:11" ht="84.75" customHeight="1" x14ac:dyDescent="0.2">
      <c r="A25" s="56" t="s">
        <v>248</v>
      </c>
      <c r="B25" s="57"/>
      <c r="C25" s="57"/>
      <c r="D25" s="57"/>
      <c r="E25" s="57"/>
      <c r="F25" s="57"/>
      <c r="G25" s="57"/>
      <c r="H25" s="58"/>
    </row>
    <row r="26" spans="1:11" ht="187.5" customHeight="1" x14ac:dyDescent="0.2">
      <c r="A26" s="74" t="s">
        <v>246</v>
      </c>
      <c r="B26" s="75"/>
      <c r="C26" s="75"/>
      <c r="D26" s="75"/>
      <c r="E26" s="75"/>
      <c r="F26" s="75"/>
      <c r="G26" s="75"/>
      <c r="H26" s="75"/>
    </row>
    <row r="27" spans="1:11" ht="90.75" customHeight="1" x14ac:dyDescent="0.2">
      <c r="A27" s="76" t="s">
        <v>245</v>
      </c>
      <c r="B27" s="76"/>
      <c r="C27" s="76"/>
      <c r="D27" s="76"/>
      <c r="E27" s="76"/>
      <c r="F27" s="76"/>
      <c r="G27" s="76"/>
      <c r="H27" s="76"/>
    </row>
    <row r="28" spans="1:11" ht="179.25" customHeight="1" x14ac:dyDescent="0.2">
      <c r="A28" s="77" t="s">
        <v>253</v>
      </c>
      <c r="B28" s="78"/>
      <c r="C28" s="78"/>
      <c r="D28" s="78"/>
      <c r="E28" s="78"/>
      <c r="F28" s="78"/>
      <c r="G28" s="78"/>
      <c r="H28" s="79"/>
    </row>
    <row r="29" spans="1:11" ht="90" customHeight="1" x14ac:dyDescent="0.2">
      <c r="A29" s="76" t="s">
        <v>247</v>
      </c>
      <c r="B29" s="76"/>
      <c r="C29" s="76"/>
      <c r="D29" s="76"/>
      <c r="E29" s="76"/>
      <c r="F29" s="76"/>
      <c r="G29" s="76"/>
      <c r="H29" s="76"/>
    </row>
    <row r="30" spans="1:11" ht="34.5" customHeight="1" x14ac:dyDescent="0.2">
      <c r="A30" s="80" t="s">
        <v>319</v>
      </c>
      <c r="B30" s="80"/>
      <c r="C30" s="80"/>
      <c r="D30" s="80"/>
      <c r="E30" s="80"/>
      <c r="F30" s="80"/>
      <c r="G30" s="80"/>
      <c r="H30" s="80"/>
    </row>
  </sheetData>
  <protectedRanges>
    <protectedRange sqref="A3" name="nazwa_2"/>
    <protectedRange sqref="A30:H30" name="do wypełnienia_2_4_2"/>
    <protectedRange sqref="A25" name="kryterium_1_1"/>
    <protectedRange sqref="A24:H24" name="do wypełnienia_1"/>
    <protectedRange sqref="A26:H26" name="do wypełnienia_2_1"/>
  </protectedRanges>
  <mergeCells count="13">
    <mergeCell ref="A26:H26"/>
    <mergeCell ref="A27:H27"/>
    <mergeCell ref="A28:H28"/>
    <mergeCell ref="A29:H29"/>
    <mergeCell ref="A30:H30"/>
    <mergeCell ref="F1:H1"/>
    <mergeCell ref="A24:H24"/>
    <mergeCell ref="A25:H25"/>
    <mergeCell ref="A2:H2"/>
    <mergeCell ref="A3:H3"/>
    <mergeCell ref="A5:H5"/>
    <mergeCell ref="A4:H4"/>
    <mergeCell ref="C23:G23"/>
  </mergeCells>
  <pageMargins left="0.25" right="0.25" top="0.75" bottom="0.75" header="0.3" footer="0.3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43"/>
  <sheetViews>
    <sheetView topLeftCell="A7" zoomScale="90" zoomScaleNormal="90" workbookViewId="0">
      <selection activeCell="O52" sqref="O52"/>
    </sheetView>
  </sheetViews>
  <sheetFormatPr defaultColWidth="9.140625" defaultRowHeight="12.75" x14ac:dyDescent="0.2"/>
  <cols>
    <col min="1" max="1" width="4.85546875" style="18" customWidth="1"/>
    <col min="2" max="2" width="37.7109375" style="1" customWidth="1"/>
    <col min="3" max="3" width="10.7109375" style="1" customWidth="1"/>
    <col min="4" max="4" width="16.42578125" style="16" customWidth="1"/>
    <col min="5" max="5" width="13.85546875" style="16" customWidth="1"/>
    <col min="6" max="6" width="10.5703125" style="16" customWidth="1"/>
    <col min="7" max="7" width="10" style="16" customWidth="1"/>
    <col min="8" max="8" width="13" style="16" customWidth="1"/>
    <col min="9" max="16384" width="9.140625" style="1"/>
  </cols>
  <sheetData>
    <row r="1" spans="1:8" ht="24.75" customHeight="1" x14ac:dyDescent="0.2">
      <c r="A1" s="35"/>
      <c r="B1" s="3"/>
      <c r="C1" s="3"/>
      <c r="D1" s="15"/>
      <c r="E1" s="15"/>
      <c r="F1" s="50" t="s">
        <v>272</v>
      </c>
      <c r="G1" s="51"/>
      <c r="H1" s="52"/>
    </row>
    <row r="2" spans="1:8" ht="54.75" customHeight="1" x14ac:dyDescent="0.2">
      <c r="A2" s="59" t="s">
        <v>268</v>
      </c>
      <c r="B2" s="60"/>
      <c r="C2" s="60"/>
      <c r="D2" s="60"/>
      <c r="E2" s="60"/>
      <c r="F2" s="60"/>
      <c r="G2" s="60"/>
      <c r="H2" s="61"/>
    </row>
    <row r="3" spans="1:8" ht="64.5" customHeight="1" x14ac:dyDescent="0.2">
      <c r="A3" s="62" t="s">
        <v>242</v>
      </c>
      <c r="B3" s="63"/>
      <c r="C3" s="63"/>
      <c r="D3" s="63"/>
      <c r="E3" s="63"/>
      <c r="F3" s="63"/>
      <c r="G3" s="63"/>
      <c r="H3" s="64"/>
    </row>
    <row r="4" spans="1:8" ht="56.25" customHeight="1" x14ac:dyDescent="0.2">
      <c r="A4" s="68" t="s">
        <v>318</v>
      </c>
      <c r="B4" s="69"/>
      <c r="C4" s="69"/>
      <c r="D4" s="69"/>
      <c r="E4" s="69"/>
      <c r="F4" s="69"/>
      <c r="G4" s="69"/>
      <c r="H4" s="70"/>
    </row>
    <row r="5" spans="1:8" ht="55.5" customHeight="1" x14ac:dyDescent="0.2">
      <c r="A5" s="65" t="s">
        <v>243</v>
      </c>
      <c r="B5" s="66"/>
      <c r="C5" s="66"/>
      <c r="D5" s="66"/>
      <c r="E5" s="66"/>
      <c r="F5" s="66"/>
      <c r="G5" s="66"/>
      <c r="H5" s="67"/>
    </row>
    <row r="6" spans="1:8" ht="66.75" customHeight="1" x14ac:dyDescent="0.2">
      <c r="A6" s="4" t="s">
        <v>0</v>
      </c>
      <c r="B6" s="4" t="s">
        <v>1</v>
      </c>
      <c r="C6" s="4" t="s">
        <v>2</v>
      </c>
      <c r="D6" s="13" t="s">
        <v>159</v>
      </c>
      <c r="E6" s="13" t="s">
        <v>252</v>
      </c>
      <c r="F6" s="4" t="s">
        <v>288</v>
      </c>
      <c r="G6" s="13" t="s">
        <v>158</v>
      </c>
      <c r="H6" s="4" t="s">
        <v>290</v>
      </c>
    </row>
    <row r="7" spans="1:8" x14ac:dyDescent="0.2">
      <c r="A7" s="17"/>
      <c r="B7" s="5">
        <v>2</v>
      </c>
      <c r="C7" s="5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8" ht="51" x14ac:dyDescent="0.2">
      <c r="A8" s="9" t="s">
        <v>3</v>
      </c>
      <c r="B8" s="21" t="s">
        <v>169</v>
      </c>
      <c r="C8" s="22" t="s">
        <v>50</v>
      </c>
      <c r="D8" s="11">
        <v>100</v>
      </c>
      <c r="E8" s="39"/>
      <c r="F8" s="12">
        <f t="shared" ref="F8:F35" si="0">D8*E8</f>
        <v>0</v>
      </c>
      <c r="G8" s="11">
        <v>12</v>
      </c>
      <c r="H8" s="12">
        <f>F8*G8</f>
        <v>0</v>
      </c>
    </row>
    <row r="9" spans="1:8" ht="51" x14ac:dyDescent="0.2">
      <c r="A9" s="9" t="s">
        <v>5</v>
      </c>
      <c r="B9" s="21" t="s">
        <v>170</v>
      </c>
      <c r="C9" s="22" t="s">
        <v>50</v>
      </c>
      <c r="D9" s="11">
        <v>200</v>
      </c>
      <c r="E9" s="39"/>
      <c r="F9" s="12">
        <f t="shared" si="0"/>
        <v>0</v>
      </c>
      <c r="G9" s="11">
        <v>12</v>
      </c>
      <c r="H9" s="12">
        <f t="shared" ref="H9:H35" si="1">F9*G9</f>
        <v>0</v>
      </c>
    </row>
    <row r="10" spans="1:8" ht="59.25" customHeight="1" x14ac:dyDescent="0.2">
      <c r="A10" s="9" t="s">
        <v>6</v>
      </c>
      <c r="B10" s="21" t="s">
        <v>240</v>
      </c>
      <c r="C10" s="22" t="s">
        <v>50</v>
      </c>
      <c r="D10" s="11">
        <v>200</v>
      </c>
      <c r="E10" s="39"/>
      <c r="F10" s="12">
        <f t="shared" si="0"/>
        <v>0</v>
      </c>
      <c r="G10" s="11">
        <v>12</v>
      </c>
      <c r="H10" s="12">
        <f t="shared" si="1"/>
        <v>0</v>
      </c>
    </row>
    <row r="11" spans="1:8" ht="51" x14ac:dyDescent="0.2">
      <c r="A11" s="9" t="s">
        <v>7</v>
      </c>
      <c r="B11" s="21" t="s">
        <v>171</v>
      </c>
      <c r="C11" s="22" t="s">
        <v>50</v>
      </c>
      <c r="D11" s="11">
        <v>200</v>
      </c>
      <c r="E11" s="39"/>
      <c r="F11" s="12">
        <f t="shared" si="0"/>
        <v>0</v>
      </c>
      <c r="G11" s="11">
        <v>12</v>
      </c>
      <c r="H11" s="12">
        <f t="shared" si="1"/>
        <v>0</v>
      </c>
    </row>
    <row r="12" spans="1:8" ht="63.75" x14ac:dyDescent="0.2">
      <c r="A12" s="9" t="s">
        <v>8</v>
      </c>
      <c r="B12" s="21" t="s">
        <v>172</v>
      </c>
      <c r="C12" s="22" t="s">
        <v>50</v>
      </c>
      <c r="D12" s="11">
        <v>150</v>
      </c>
      <c r="E12" s="39"/>
      <c r="F12" s="12">
        <f t="shared" si="0"/>
        <v>0</v>
      </c>
      <c r="G12" s="11">
        <v>12</v>
      </c>
      <c r="H12" s="12">
        <f t="shared" si="1"/>
        <v>0</v>
      </c>
    </row>
    <row r="13" spans="1:8" ht="38.25" x14ac:dyDescent="0.2">
      <c r="A13" s="9" t="s">
        <v>9</v>
      </c>
      <c r="B13" s="21" t="s">
        <v>173</v>
      </c>
      <c r="C13" s="22" t="s">
        <v>50</v>
      </c>
      <c r="D13" s="11">
        <v>200</v>
      </c>
      <c r="E13" s="39"/>
      <c r="F13" s="12">
        <f t="shared" si="0"/>
        <v>0</v>
      </c>
      <c r="G13" s="11">
        <v>12</v>
      </c>
      <c r="H13" s="12">
        <f t="shared" si="1"/>
        <v>0</v>
      </c>
    </row>
    <row r="14" spans="1:8" ht="51" x14ac:dyDescent="0.2">
      <c r="A14" s="9" t="s">
        <v>10</v>
      </c>
      <c r="B14" s="21" t="s">
        <v>236</v>
      </c>
      <c r="C14" s="22" t="s">
        <v>50</v>
      </c>
      <c r="D14" s="11">
        <v>350</v>
      </c>
      <c r="E14" s="39"/>
      <c r="F14" s="12">
        <f t="shared" si="0"/>
        <v>0</v>
      </c>
      <c r="G14" s="11">
        <v>12</v>
      </c>
      <c r="H14" s="12">
        <f t="shared" si="1"/>
        <v>0</v>
      </c>
    </row>
    <row r="15" spans="1:8" ht="31.5" customHeight="1" x14ac:dyDescent="0.2">
      <c r="A15" s="9" t="s">
        <v>11</v>
      </c>
      <c r="B15" s="21" t="s">
        <v>53</v>
      </c>
      <c r="C15" s="22" t="s">
        <v>50</v>
      </c>
      <c r="D15" s="11">
        <v>30</v>
      </c>
      <c r="E15" s="39"/>
      <c r="F15" s="12">
        <f t="shared" si="0"/>
        <v>0</v>
      </c>
      <c r="G15" s="11">
        <v>12</v>
      </c>
      <c r="H15" s="12">
        <f t="shared" si="1"/>
        <v>0</v>
      </c>
    </row>
    <row r="16" spans="1:8" ht="38.25" x14ac:dyDescent="0.2">
      <c r="A16" s="9" t="s">
        <v>12</v>
      </c>
      <c r="B16" s="21" t="s">
        <v>54</v>
      </c>
      <c r="C16" s="22" t="s">
        <v>50</v>
      </c>
      <c r="D16" s="11">
        <v>30</v>
      </c>
      <c r="E16" s="39"/>
      <c r="F16" s="12">
        <f t="shared" si="0"/>
        <v>0</v>
      </c>
      <c r="G16" s="11">
        <v>12</v>
      </c>
      <c r="H16" s="12">
        <f t="shared" si="1"/>
        <v>0</v>
      </c>
    </row>
    <row r="17" spans="1:8" ht="51" x14ac:dyDescent="0.2">
      <c r="A17" s="9" t="s">
        <v>13</v>
      </c>
      <c r="B17" s="21" t="s">
        <v>241</v>
      </c>
      <c r="C17" s="22" t="s">
        <v>50</v>
      </c>
      <c r="D17" s="11">
        <v>50</v>
      </c>
      <c r="E17" s="39"/>
      <c r="F17" s="12">
        <f t="shared" si="0"/>
        <v>0</v>
      </c>
      <c r="G17" s="11">
        <v>12</v>
      </c>
      <c r="H17" s="12">
        <f t="shared" si="1"/>
        <v>0</v>
      </c>
    </row>
    <row r="18" spans="1:8" ht="40.5" customHeight="1" x14ac:dyDescent="0.2">
      <c r="A18" s="9" t="s">
        <v>14</v>
      </c>
      <c r="B18" s="21" t="s">
        <v>292</v>
      </c>
      <c r="C18" s="22" t="s">
        <v>55</v>
      </c>
      <c r="D18" s="11">
        <v>200</v>
      </c>
      <c r="E18" s="39"/>
      <c r="F18" s="12">
        <f t="shared" si="0"/>
        <v>0</v>
      </c>
      <c r="G18" s="11">
        <v>12</v>
      </c>
      <c r="H18" s="12">
        <f t="shared" si="1"/>
        <v>0</v>
      </c>
    </row>
    <row r="19" spans="1:8" ht="38.25" x14ac:dyDescent="0.2">
      <c r="A19" s="9" t="s">
        <v>15</v>
      </c>
      <c r="B19" s="21" t="s">
        <v>174</v>
      </c>
      <c r="C19" s="22" t="s">
        <v>55</v>
      </c>
      <c r="D19" s="11">
        <v>200</v>
      </c>
      <c r="E19" s="39"/>
      <c r="F19" s="12">
        <f t="shared" si="0"/>
        <v>0</v>
      </c>
      <c r="G19" s="11">
        <v>12</v>
      </c>
      <c r="H19" s="12">
        <f t="shared" si="1"/>
        <v>0</v>
      </c>
    </row>
    <row r="20" spans="1:8" ht="25.5" x14ac:dyDescent="0.2">
      <c r="A20" s="9" t="s">
        <v>16</v>
      </c>
      <c r="B20" s="23" t="s">
        <v>175</v>
      </c>
      <c r="C20" s="24" t="s">
        <v>50</v>
      </c>
      <c r="D20" s="11">
        <v>200</v>
      </c>
      <c r="E20" s="39"/>
      <c r="F20" s="12">
        <f t="shared" si="0"/>
        <v>0</v>
      </c>
      <c r="G20" s="11">
        <v>12</v>
      </c>
      <c r="H20" s="12">
        <f t="shared" si="1"/>
        <v>0</v>
      </c>
    </row>
    <row r="21" spans="1:8" ht="25.5" x14ac:dyDescent="0.2">
      <c r="A21" s="38" t="s">
        <v>17</v>
      </c>
      <c r="B21" s="23" t="s">
        <v>176</v>
      </c>
      <c r="C21" s="24" t="s">
        <v>50</v>
      </c>
      <c r="D21" s="11">
        <v>200</v>
      </c>
      <c r="E21" s="39"/>
      <c r="F21" s="12">
        <f t="shared" si="0"/>
        <v>0</v>
      </c>
      <c r="G21" s="11">
        <v>12</v>
      </c>
      <c r="H21" s="12">
        <f t="shared" si="1"/>
        <v>0</v>
      </c>
    </row>
    <row r="22" spans="1:8" ht="51" x14ac:dyDescent="0.2">
      <c r="A22" s="38" t="s">
        <v>18</v>
      </c>
      <c r="B22" s="21" t="s">
        <v>56</v>
      </c>
      <c r="C22" s="22" t="s">
        <v>50</v>
      </c>
      <c r="D22" s="11">
        <v>150</v>
      </c>
      <c r="E22" s="39"/>
      <c r="F22" s="12">
        <f t="shared" si="0"/>
        <v>0</v>
      </c>
      <c r="G22" s="11">
        <v>12</v>
      </c>
      <c r="H22" s="12">
        <f t="shared" si="1"/>
        <v>0</v>
      </c>
    </row>
    <row r="23" spans="1:8" ht="38.25" x14ac:dyDescent="0.2">
      <c r="A23" s="9" t="s">
        <v>19</v>
      </c>
      <c r="B23" s="21" t="s">
        <v>177</v>
      </c>
      <c r="C23" s="22" t="s">
        <v>4</v>
      </c>
      <c r="D23" s="11">
        <v>50</v>
      </c>
      <c r="E23" s="39"/>
      <c r="F23" s="12">
        <f t="shared" si="0"/>
        <v>0</v>
      </c>
      <c r="G23" s="11">
        <v>12</v>
      </c>
      <c r="H23" s="12">
        <f t="shared" si="1"/>
        <v>0</v>
      </c>
    </row>
    <row r="24" spans="1:8" ht="38.25" x14ac:dyDescent="0.2">
      <c r="A24" s="38" t="s">
        <v>20</v>
      </c>
      <c r="B24" s="21" t="s">
        <v>178</v>
      </c>
      <c r="C24" s="22" t="s">
        <v>57</v>
      </c>
      <c r="D24" s="11">
        <v>60</v>
      </c>
      <c r="E24" s="39"/>
      <c r="F24" s="12">
        <f t="shared" si="0"/>
        <v>0</v>
      </c>
      <c r="G24" s="11">
        <v>12</v>
      </c>
      <c r="H24" s="12">
        <f t="shared" si="1"/>
        <v>0</v>
      </c>
    </row>
    <row r="25" spans="1:8" ht="38.25" x14ac:dyDescent="0.2">
      <c r="A25" s="38" t="s">
        <v>21</v>
      </c>
      <c r="B25" s="21" t="s">
        <v>179</v>
      </c>
      <c r="C25" s="22" t="s">
        <v>50</v>
      </c>
      <c r="D25" s="11">
        <v>5</v>
      </c>
      <c r="E25" s="39"/>
      <c r="F25" s="12">
        <f t="shared" si="0"/>
        <v>0</v>
      </c>
      <c r="G25" s="11">
        <v>12</v>
      </c>
      <c r="H25" s="12">
        <f t="shared" si="1"/>
        <v>0</v>
      </c>
    </row>
    <row r="26" spans="1:8" ht="40.5" customHeight="1" x14ac:dyDescent="0.2">
      <c r="A26" s="9" t="s">
        <v>22</v>
      </c>
      <c r="B26" s="21" t="s">
        <v>58</v>
      </c>
      <c r="C26" s="22" t="s">
        <v>57</v>
      </c>
      <c r="D26" s="11">
        <v>48</v>
      </c>
      <c r="E26" s="39"/>
      <c r="F26" s="12">
        <f t="shared" si="0"/>
        <v>0</v>
      </c>
      <c r="G26" s="11">
        <v>12</v>
      </c>
      <c r="H26" s="12">
        <f t="shared" si="1"/>
        <v>0</v>
      </c>
    </row>
    <row r="27" spans="1:8" ht="47.25" customHeight="1" x14ac:dyDescent="0.2">
      <c r="A27" s="38" t="s">
        <v>23</v>
      </c>
      <c r="B27" s="21" t="s">
        <v>180</v>
      </c>
      <c r="C27" s="22" t="s">
        <v>59</v>
      </c>
      <c r="D27" s="11">
        <v>2</v>
      </c>
      <c r="E27" s="39"/>
      <c r="F27" s="12">
        <f t="shared" si="0"/>
        <v>0</v>
      </c>
      <c r="G27" s="11">
        <v>12</v>
      </c>
      <c r="H27" s="12">
        <f t="shared" si="1"/>
        <v>0</v>
      </c>
    </row>
    <row r="28" spans="1:8" ht="63.75" x14ac:dyDescent="0.2">
      <c r="A28" s="38" t="s">
        <v>24</v>
      </c>
      <c r="B28" s="21" t="s">
        <v>181</v>
      </c>
      <c r="C28" s="22" t="s">
        <v>50</v>
      </c>
      <c r="D28" s="11">
        <v>200</v>
      </c>
      <c r="E28" s="39"/>
      <c r="F28" s="12">
        <f t="shared" si="0"/>
        <v>0</v>
      </c>
      <c r="G28" s="11">
        <v>12</v>
      </c>
      <c r="H28" s="12">
        <f t="shared" si="1"/>
        <v>0</v>
      </c>
    </row>
    <row r="29" spans="1:8" ht="25.5" x14ac:dyDescent="0.2">
      <c r="A29" s="9" t="s">
        <v>25</v>
      </c>
      <c r="B29" s="21" t="s">
        <v>182</v>
      </c>
      <c r="C29" s="22" t="s">
        <v>50</v>
      </c>
      <c r="D29" s="11">
        <v>300</v>
      </c>
      <c r="E29" s="39"/>
      <c r="F29" s="12">
        <f t="shared" si="0"/>
        <v>0</v>
      </c>
      <c r="G29" s="11">
        <v>12</v>
      </c>
      <c r="H29" s="12">
        <f t="shared" si="1"/>
        <v>0</v>
      </c>
    </row>
    <row r="30" spans="1:8" ht="51" x14ac:dyDescent="0.2">
      <c r="A30" s="38" t="s">
        <v>26</v>
      </c>
      <c r="B30" s="21" t="s">
        <v>183</v>
      </c>
      <c r="C30" s="22" t="s">
        <v>59</v>
      </c>
      <c r="D30" s="11">
        <v>80</v>
      </c>
      <c r="E30" s="39"/>
      <c r="F30" s="12">
        <f t="shared" si="0"/>
        <v>0</v>
      </c>
      <c r="G30" s="11">
        <v>12</v>
      </c>
      <c r="H30" s="12">
        <f t="shared" si="1"/>
        <v>0</v>
      </c>
    </row>
    <row r="31" spans="1:8" ht="45.75" customHeight="1" x14ac:dyDescent="0.2">
      <c r="A31" s="38" t="s">
        <v>27</v>
      </c>
      <c r="B31" s="21" t="s">
        <v>184</v>
      </c>
      <c r="C31" s="22" t="s">
        <v>59</v>
      </c>
      <c r="D31" s="11">
        <v>80</v>
      </c>
      <c r="E31" s="39"/>
      <c r="F31" s="12">
        <f t="shared" si="0"/>
        <v>0</v>
      </c>
      <c r="G31" s="11">
        <v>12</v>
      </c>
      <c r="H31" s="12">
        <f t="shared" si="1"/>
        <v>0</v>
      </c>
    </row>
    <row r="32" spans="1:8" ht="38.25" x14ac:dyDescent="0.2">
      <c r="A32" s="9" t="s">
        <v>28</v>
      </c>
      <c r="B32" s="21" t="s">
        <v>185</v>
      </c>
      <c r="C32" s="22" t="s">
        <v>50</v>
      </c>
      <c r="D32" s="11">
        <v>100</v>
      </c>
      <c r="E32" s="39"/>
      <c r="F32" s="12">
        <f t="shared" si="0"/>
        <v>0</v>
      </c>
      <c r="G32" s="11">
        <v>12</v>
      </c>
      <c r="H32" s="12">
        <f t="shared" si="1"/>
        <v>0</v>
      </c>
    </row>
    <row r="33" spans="1:10" ht="51" x14ac:dyDescent="0.2">
      <c r="A33" s="38" t="s">
        <v>29</v>
      </c>
      <c r="B33" s="21" t="s">
        <v>186</v>
      </c>
      <c r="C33" s="22" t="s">
        <v>50</v>
      </c>
      <c r="D33" s="11">
        <v>30</v>
      </c>
      <c r="E33" s="39"/>
      <c r="F33" s="12">
        <f t="shared" si="0"/>
        <v>0</v>
      </c>
      <c r="G33" s="11">
        <v>12</v>
      </c>
      <c r="H33" s="12">
        <f t="shared" si="1"/>
        <v>0</v>
      </c>
    </row>
    <row r="34" spans="1:10" ht="51" x14ac:dyDescent="0.2">
      <c r="A34" s="38" t="s">
        <v>30</v>
      </c>
      <c r="B34" s="21" t="s">
        <v>187</v>
      </c>
      <c r="C34" s="22" t="s">
        <v>50</v>
      </c>
      <c r="D34" s="11">
        <v>40</v>
      </c>
      <c r="E34" s="39"/>
      <c r="F34" s="12">
        <f t="shared" si="0"/>
        <v>0</v>
      </c>
      <c r="G34" s="11">
        <v>12</v>
      </c>
      <c r="H34" s="12">
        <f t="shared" si="1"/>
        <v>0</v>
      </c>
    </row>
    <row r="35" spans="1:10" ht="51" x14ac:dyDescent="0.2">
      <c r="A35" s="9" t="s">
        <v>31</v>
      </c>
      <c r="B35" s="25" t="s">
        <v>188</v>
      </c>
      <c r="C35" s="26" t="s">
        <v>50</v>
      </c>
      <c r="D35" s="40">
        <v>10</v>
      </c>
      <c r="E35" s="41"/>
      <c r="F35" s="12">
        <f t="shared" si="0"/>
        <v>0</v>
      </c>
      <c r="G35" s="40">
        <v>12</v>
      </c>
      <c r="H35" s="12">
        <f t="shared" si="1"/>
        <v>0</v>
      </c>
    </row>
    <row r="36" spans="1:10" ht="27.75" customHeight="1" x14ac:dyDescent="0.2">
      <c r="A36" s="9"/>
      <c r="B36" s="21"/>
      <c r="C36" s="84" t="s">
        <v>254</v>
      </c>
      <c r="D36" s="85"/>
      <c r="E36" s="85"/>
      <c r="F36" s="85"/>
      <c r="G36" s="86"/>
      <c r="H36" s="46">
        <f>SUM(H8:H35)</f>
        <v>0</v>
      </c>
    </row>
    <row r="37" spans="1:10" ht="39" customHeight="1" x14ac:dyDescent="0.2">
      <c r="A37" s="81" t="s">
        <v>244</v>
      </c>
      <c r="B37" s="82"/>
      <c r="C37" s="82"/>
      <c r="D37" s="82"/>
      <c r="E37" s="82"/>
      <c r="F37" s="82"/>
      <c r="G37" s="82"/>
      <c r="H37" s="83"/>
      <c r="J37" s="2"/>
    </row>
    <row r="38" spans="1:10" ht="84.75" customHeight="1" x14ac:dyDescent="0.2">
      <c r="A38" s="56" t="s">
        <v>248</v>
      </c>
      <c r="B38" s="57"/>
      <c r="C38" s="57"/>
      <c r="D38" s="57"/>
      <c r="E38" s="57"/>
      <c r="F38" s="57"/>
      <c r="G38" s="57"/>
      <c r="H38" s="58"/>
    </row>
    <row r="39" spans="1:10" ht="181.5" customHeight="1" x14ac:dyDescent="0.2">
      <c r="A39" s="74" t="s">
        <v>246</v>
      </c>
      <c r="B39" s="75"/>
      <c r="C39" s="75"/>
      <c r="D39" s="75"/>
      <c r="E39" s="75"/>
      <c r="F39" s="75"/>
      <c r="G39" s="75"/>
      <c r="H39" s="75"/>
    </row>
    <row r="40" spans="1:10" ht="90.75" customHeight="1" x14ac:dyDescent="0.2">
      <c r="A40" s="76" t="s">
        <v>245</v>
      </c>
      <c r="B40" s="76"/>
      <c r="C40" s="76"/>
      <c r="D40" s="76"/>
      <c r="E40" s="76"/>
      <c r="F40" s="76"/>
      <c r="G40" s="76"/>
      <c r="H40" s="76"/>
    </row>
    <row r="41" spans="1:10" ht="156.75" customHeight="1" x14ac:dyDescent="0.2">
      <c r="A41" s="77" t="s">
        <v>253</v>
      </c>
      <c r="B41" s="78"/>
      <c r="C41" s="78"/>
      <c r="D41" s="78"/>
      <c r="E41" s="78"/>
      <c r="F41" s="78"/>
      <c r="G41" s="78"/>
      <c r="H41" s="79"/>
    </row>
    <row r="42" spans="1:10" ht="90" customHeight="1" x14ac:dyDescent="0.2">
      <c r="A42" s="76" t="s">
        <v>247</v>
      </c>
      <c r="B42" s="76"/>
      <c r="C42" s="76"/>
      <c r="D42" s="76"/>
      <c r="E42" s="76"/>
      <c r="F42" s="76"/>
      <c r="G42" s="76"/>
      <c r="H42" s="76"/>
    </row>
    <row r="43" spans="1:10" ht="34.5" customHeight="1" x14ac:dyDescent="0.2">
      <c r="A43" s="80" t="s">
        <v>319</v>
      </c>
      <c r="B43" s="80"/>
      <c r="C43" s="80"/>
      <c r="D43" s="80"/>
      <c r="E43" s="80"/>
      <c r="F43" s="80"/>
      <c r="G43" s="80"/>
      <c r="H43" s="80"/>
    </row>
  </sheetData>
  <protectedRanges>
    <protectedRange sqref="A3" name="nazwa"/>
    <protectedRange sqref="A43:H43" name="do wypełnienia_2_4_2"/>
    <protectedRange sqref="A38" name="kryterium_1_1"/>
    <protectedRange sqref="A37:H37" name="do wypełnienia_1"/>
    <protectedRange sqref="A39:H39" name="do wypełnienia_2_1"/>
  </protectedRanges>
  <mergeCells count="13">
    <mergeCell ref="F1:H1"/>
    <mergeCell ref="A40:H40"/>
    <mergeCell ref="A41:H41"/>
    <mergeCell ref="A42:H42"/>
    <mergeCell ref="A43:H43"/>
    <mergeCell ref="A39:H39"/>
    <mergeCell ref="A2:H2"/>
    <mergeCell ref="A3:H3"/>
    <mergeCell ref="A5:H5"/>
    <mergeCell ref="A38:H38"/>
    <mergeCell ref="A4:H4"/>
    <mergeCell ref="A37:H37"/>
    <mergeCell ref="C36:G36"/>
  </mergeCells>
  <pageMargins left="0.25" right="0.25" top="0.75" bottom="0.75" header="0.3" footer="0.3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9"/>
  <sheetViews>
    <sheetView topLeftCell="A4" zoomScale="90" zoomScaleNormal="90" workbookViewId="0">
      <selection activeCell="W29" sqref="W29"/>
    </sheetView>
  </sheetViews>
  <sheetFormatPr defaultColWidth="9.140625" defaultRowHeight="12.75" x14ac:dyDescent="0.2"/>
  <cols>
    <col min="1" max="1" width="5" style="18" customWidth="1"/>
    <col min="2" max="2" width="31.28515625" style="1" customWidth="1"/>
    <col min="3" max="3" width="10.85546875" style="1" customWidth="1"/>
    <col min="4" max="4" width="17" style="16" customWidth="1"/>
    <col min="5" max="5" width="13.28515625" style="16" customWidth="1"/>
    <col min="6" max="6" width="12" style="16" customWidth="1"/>
    <col min="7" max="7" width="11.7109375" style="16" customWidth="1"/>
    <col min="8" max="8" width="13.140625" style="16" customWidth="1"/>
    <col min="9" max="16384" width="9.140625" style="1"/>
  </cols>
  <sheetData>
    <row r="1" spans="1:8" ht="23.25" customHeight="1" x14ac:dyDescent="0.2">
      <c r="A1" s="35"/>
      <c r="B1" s="3"/>
      <c r="C1" s="3"/>
      <c r="D1" s="15"/>
      <c r="E1" s="15"/>
      <c r="F1" s="50" t="s">
        <v>273</v>
      </c>
      <c r="G1" s="51"/>
      <c r="H1" s="52"/>
    </row>
    <row r="2" spans="1:8" ht="60.75" customHeight="1" x14ac:dyDescent="0.2">
      <c r="A2" s="59" t="s">
        <v>269</v>
      </c>
      <c r="B2" s="60"/>
      <c r="C2" s="60"/>
      <c r="D2" s="60"/>
      <c r="E2" s="60"/>
      <c r="F2" s="60"/>
      <c r="G2" s="60"/>
      <c r="H2" s="61"/>
    </row>
    <row r="3" spans="1:8" ht="64.5" customHeight="1" x14ac:dyDescent="0.2">
      <c r="A3" s="62" t="s">
        <v>242</v>
      </c>
      <c r="B3" s="63"/>
      <c r="C3" s="63"/>
      <c r="D3" s="63"/>
      <c r="E3" s="63"/>
      <c r="F3" s="63"/>
      <c r="G3" s="63"/>
      <c r="H3" s="64"/>
    </row>
    <row r="4" spans="1:8" ht="56.25" customHeight="1" x14ac:dyDescent="0.2">
      <c r="A4" s="68" t="s">
        <v>318</v>
      </c>
      <c r="B4" s="69"/>
      <c r="C4" s="69"/>
      <c r="D4" s="69"/>
      <c r="E4" s="69"/>
      <c r="F4" s="69"/>
      <c r="G4" s="69"/>
      <c r="H4" s="70"/>
    </row>
    <row r="5" spans="1:8" ht="55.5" customHeight="1" x14ac:dyDescent="0.2">
      <c r="A5" s="65" t="s">
        <v>243</v>
      </c>
      <c r="B5" s="66"/>
      <c r="C5" s="66"/>
      <c r="D5" s="66"/>
      <c r="E5" s="66"/>
      <c r="F5" s="66"/>
      <c r="G5" s="66"/>
      <c r="H5" s="67"/>
    </row>
    <row r="6" spans="1:8" ht="66" customHeight="1" x14ac:dyDescent="0.2">
      <c r="A6" s="4" t="s">
        <v>0</v>
      </c>
      <c r="B6" s="4" t="s">
        <v>1</v>
      </c>
      <c r="C6" s="4" t="s">
        <v>2</v>
      </c>
      <c r="D6" s="13" t="s">
        <v>159</v>
      </c>
      <c r="E6" s="8" t="s">
        <v>251</v>
      </c>
      <c r="F6" s="4" t="s">
        <v>288</v>
      </c>
      <c r="G6" s="13" t="s">
        <v>158</v>
      </c>
      <c r="H6" s="4" t="s">
        <v>291</v>
      </c>
    </row>
    <row r="7" spans="1:8" x14ac:dyDescent="0.2">
      <c r="A7" s="17"/>
      <c r="B7" s="5">
        <v>2</v>
      </c>
      <c r="C7" s="5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8" ht="25.5" x14ac:dyDescent="0.2">
      <c r="A8" s="9" t="s">
        <v>3</v>
      </c>
      <c r="B8" s="7" t="s">
        <v>293</v>
      </c>
      <c r="C8" s="8" t="s">
        <v>57</v>
      </c>
      <c r="D8" s="11">
        <v>10</v>
      </c>
      <c r="E8" s="43"/>
      <c r="F8" s="12">
        <f t="shared" ref="F8:F21" si="0">D8*E8</f>
        <v>0</v>
      </c>
      <c r="G8" s="11">
        <v>12</v>
      </c>
      <c r="H8" s="12">
        <f>F8*G8</f>
        <v>0</v>
      </c>
    </row>
    <row r="9" spans="1:8" ht="25.5" x14ac:dyDescent="0.2">
      <c r="A9" s="9" t="s">
        <v>5</v>
      </c>
      <c r="B9" s="7" t="s">
        <v>295</v>
      </c>
      <c r="C9" s="8" t="s">
        <v>50</v>
      </c>
      <c r="D9" s="11">
        <v>100</v>
      </c>
      <c r="E9" s="43"/>
      <c r="F9" s="12">
        <f t="shared" si="0"/>
        <v>0</v>
      </c>
      <c r="G9" s="11">
        <v>12</v>
      </c>
      <c r="H9" s="12">
        <f t="shared" ref="H9:H21" si="1">F9*G9</f>
        <v>0</v>
      </c>
    </row>
    <row r="10" spans="1:8" ht="25.5" x14ac:dyDescent="0.2">
      <c r="A10" s="9" t="s">
        <v>6</v>
      </c>
      <c r="B10" s="7" t="s">
        <v>294</v>
      </c>
      <c r="C10" s="8" t="s">
        <v>50</v>
      </c>
      <c r="D10" s="11">
        <v>2800</v>
      </c>
      <c r="E10" s="43"/>
      <c r="F10" s="12">
        <f t="shared" si="0"/>
        <v>0</v>
      </c>
      <c r="G10" s="11">
        <v>12</v>
      </c>
      <c r="H10" s="12">
        <f t="shared" si="1"/>
        <v>0</v>
      </c>
    </row>
    <row r="11" spans="1:8" ht="25.5" x14ac:dyDescent="0.2">
      <c r="A11" s="9" t="s">
        <v>7</v>
      </c>
      <c r="B11" s="7" t="s">
        <v>60</v>
      </c>
      <c r="C11" s="8" t="s">
        <v>4</v>
      </c>
      <c r="D11" s="11">
        <v>5</v>
      </c>
      <c r="E11" s="43"/>
      <c r="F11" s="12">
        <f t="shared" si="0"/>
        <v>0</v>
      </c>
      <c r="G11" s="11">
        <v>12</v>
      </c>
      <c r="H11" s="12">
        <f t="shared" si="1"/>
        <v>0</v>
      </c>
    </row>
    <row r="12" spans="1:8" ht="25.5" x14ac:dyDescent="0.2">
      <c r="A12" s="9" t="s">
        <v>8</v>
      </c>
      <c r="B12" s="7" t="s">
        <v>61</v>
      </c>
      <c r="C12" s="8" t="s">
        <v>50</v>
      </c>
      <c r="D12" s="11">
        <v>800</v>
      </c>
      <c r="E12" s="43"/>
      <c r="F12" s="12">
        <f t="shared" si="0"/>
        <v>0</v>
      </c>
      <c r="G12" s="11">
        <v>12</v>
      </c>
      <c r="H12" s="12">
        <f t="shared" si="1"/>
        <v>0</v>
      </c>
    </row>
    <row r="13" spans="1:8" ht="25.5" x14ac:dyDescent="0.2">
      <c r="A13" s="9" t="s">
        <v>9</v>
      </c>
      <c r="B13" s="7" t="s">
        <v>296</v>
      </c>
      <c r="C13" s="18" t="s">
        <v>50</v>
      </c>
      <c r="D13" s="11">
        <v>40</v>
      </c>
      <c r="E13" s="43"/>
      <c r="F13" s="12">
        <f t="shared" si="0"/>
        <v>0</v>
      </c>
      <c r="G13" s="16">
        <v>12</v>
      </c>
      <c r="H13" s="12">
        <f t="shared" si="1"/>
        <v>0</v>
      </c>
    </row>
    <row r="14" spans="1:8" ht="25.5" x14ac:dyDescent="0.2">
      <c r="A14" s="9" t="s">
        <v>10</v>
      </c>
      <c r="B14" s="7" t="s">
        <v>189</v>
      </c>
      <c r="C14" s="8" t="s">
        <v>50</v>
      </c>
      <c r="D14" s="11">
        <v>40</v>
      </c>
      <c r="E14" s="43"/>
      <c r="F14" s="12">
        <f t="shared" si="0"/>
        <v>0</v>
      </c>
      <c r="G14" s="11">
        <v>12</v>
      </c>
      <c r="H14" s="12">
        <f t="shared" si="1"/>
        <v>0</v>
      </c>
    </row>
    <row r="15" spans="1:8" ht="25.5" x14ac:dyDescent="0.2">
      <c r="A15" s="9" t="s">
        <v>11</v>
      </c>
      <c r="B15" s="7" t="s">
        <v>190</v>
      </c>
      <c r="C15" s="8" t="s">
        <v>50</v>
      </c>
      <c r="D15" s="11">
        <v>30</v>
      </c>
      <c r="E15" s="43"/>
      <c r="F15" s="12">
        <f t="shared" si="0"/>
        <v>0</v>
      </c>
      <c r="G15" s="11">
        <v>12</v>
      </c>
      <c r="H15" s="12">
        <f t="shared" si="1"/>
        <v>0</v>
      </c>
    </row>
    <row r="16" spans="1:8" ht="38.25" x14ac:dyDescent="0.2">
      <c r="A16" s="9" t="s">
        <v>12</v>
      </c>
      <c r="B16" s="7" t="s">
        <v>297</v>
      </c>
      <c r="C16" s="8" t="s">
        <v>4</v>
      </c>
      <c r="D16" s="11">
        <v>10</v>
      </c>
      <c r="E16" s="43"/>
      <c r="F16" s="12">
        <f t="shared" si="0"/>
        <v>0</v>
      </c>
      <c r="G16" s="11">
        <v>12</v>
      </c>
      <c r="H16" s="12">
        <f t="shared" si="1"/>
        <v>0</v>
      </c>
    </row>
    <row r="17" spans="1:11" ht="25.5" x14ac:dyDescent="0.2">
      <c r="A17" s="9" t="s">
        <v>13</v>
      </c>
      <c r="B17" s="7" t="s">
        <v>298</v>
      </c>
      <c r="C17" s="8" t="s">
        <v>4</v>
      </c>
      <c r="D17" s="11">
        <v>10</v>
      </c>
      <c r="E17" s="43"/>
      <c r="F17" s="12">
        <f t="shared" si="0"/>
        <v>0</v>
      </c>
      <c r="G17" s="11">
        <v>12</v>
      </c>
      <c r="H17" s="12">
        <f t="shared" si="1"/>
        <v>0</v>
      </c>
    </row>
    <row r="18" spans="1:11" ht="25.5" x14ac:dyDescent="0.2">
      <c r="A18" s="9" t="s">
        <v>14</v>
      </c>
      <c r="B18" s="7" t="s">
        <v>301</v>
      </c>
      <c r="C18" s="8" t="s">
        <v>50</v>
      </c>
      <c r="D18" s="11">
        <v>90</v>
      </c>
      <c r="E18" s="43"/>
      <c r="F18" s="12">
        <f t="shared" si="0"/>
        <v>0</v>
      </c>
      <c r="G18" s="11">
        <v>12</v>
      </c>
      <c r="H18" s="12">
        <f t="shared" si="1"/>
        <v>0</v>
      </c>
    </row>
    <row r="19" spans="1:11" ht="25.5" x14ac:dyDescent="0.2">
      <c r="A19" s="9" t="s">
        <v>15</v>
      </c>
      <c r="B19" s="7" t="s">
        <v>302</v>
      </c>
      <c r="C19" s="8" t="s">
        <v>50</v>
      </c>
      <c r="D19" s="11">
        <v>150</v>
      </c>
      <c r="E19" s="43"/>
      <c r="F19" s="12">
        <f t="shared" si="0"/>
        <v>0</v>
      </c>
      <c r="G19" s="11">
        <v>12</v>
      </c>
      <c r="H19" s="12">
        <f t="shared" si="1"/>
        <v>0</v>
      </c>
    </row>
    <row r="20" spans="1:11" ht="18" customHeight="1" x14ac:dyDescent="0.2">
      <c r="A20" s="9" t="s">
        <v>16</v>
      </c>
      <c r="B20" s="7" t="s">
        <v>299</v>
      </c>
      <c r="C20" s="8" t="s">
        <v>50</v>
      </c>
      <c r="D20" s="11">
        <v>100</v>
      </c>
      <c r="E20" s="43"/>
      <c r="F20" s="12">
        <f t="shared" si="0"/>
        <v>0</v>
      </c>
      <c r="G20" s="11">
        <v>12</v>
      </c>
      <c r="H20" s="12">
        <f t="shared" si="1"/>
        <v>0</v>
      </c>
    </row>
    <row r="21" spans="1:11" ht="18.75" customHeight="1" x14ac:dyDescent="0.2">
      <c r="A21" s="9" t="s">
        <v>17</v>
      </c>
      <c r="B21" s="7" t="s">
        <v>300</v>
      </c>
      <c r="C21" s="8" t="s">
        <v>50</v>
      </c>
      <c r="D21" s="11">
        <v>50</v>
      </c>
      <c r="E21" s="43"/>
      <c r="F21" s="12">
        <f t="shared" si="0"/>
        <v>0</v>
      </c>
      <c r="G21" s="11">
        <v>12</v>
      </c>
      <c r="H21" s="12">
        <f t="shared" si="1"/>
        <v>0</v>
      </c>
    </row>
    <row r="22" spans="1:11" ht="18.75" customHeight="1" x14ac:dyDescent="0.2">
      <c r="A22" s="9"/>
      <c r="B22" s="7"/>
      <c r="C22" s="87" t="s">
        <v>255</v>
      </c>
      <c r="D22" s="88"/>
      <c r="E22" s="88"/>
      <c r="F22" s="88"/>
      <c r="G22" s="89"/>
      <c r="H22" s="47">
        <f>SUM(H8:H21)</f>
        <v>0</v>
      </c>
    </row>
    <row r="23" spans="1:11" ht="39" customHeight="1" x14ac:dyDescent="0.2">
      <c r="A23" s="81" t="s">
        <v>244</v>
      </c>
      <c r="B23" s="82"/>
      <c r="C23" s="82"/>
      <c r="D23" s="82"/>
      <c r="E23" s="82"/>
      <c r="F23" s="82"/>
      <c r="G23" s="82"/>
      <c r="H23" s="83"/>
      <c r="K23" s="2"/>
    </row>
    <row r="24" spans="1:11" ht="84.75" customHeight="1" x14ac:dyDescent="0.2">
      <c r="A24" s="56" t="s">
        <v>250</v>
      </c>
      <c r="B24" s="57"/>
      <c r="C24" s="57"/>
      <c r="D24" s="57"/>
      <c r="E24" s="57"/>
      <c r="F24" s="57"/>
      <c r="G24" s="57"/>
      <c r="H24" s="58"/>
    </row>
    <row r="25" spans="1:11" ht="177.75" customHeight="1" x14ac:dyDescent="0.2">
      <c r="A25" s="74" t="s">
        <v>246</v>
      </c>
      <c r="B25" s="75"/>
      <c r="C25" s="75"/>
      <c r="D25" s="75"/>
      <c r="E25" s="75"/>
      <c r="F25" s="75"/>
      <c r="G25" s="75"/>
      <c r="H25" s="75"/>
    </row>
    <row r="26" spans="1:11" ht="90.75" customHeight="1" x14ac:dyDescent="0.2">
      <c r="A26" s="76" t="s">
        <v>245</v>
      </c>
      <c r="B26" s="76"/>
      <c r="C26" s="76"/>
      <c r="D26" s="76"/>
      <c r="E26" s="76"/>
      <c r="F26" s="76"/>
      <c r="G26" s="76"/>
      <c r="H26" s="76"/>
    </row>
    <row r="27" spans="1:11" ht="182.25" customHeight="1" x14ac:dyDescent="0.2">
      <c r="A27" s="77" t="s">
        <v>253</v>
      </c>
      <c r="B27" s="78"/>
      <c r="C27" s="78"/>
      <c r="D27" s="78"/>
      <c r="E27" s="78"/>
      <c r="F27" s="78"/>
      <c r="G27" s="78"/>
      <c r="H27" s="79"/>
    </row>
    <row r="28" spans="1:11" ht="90" customHeight="1" x14ac:dyDescent="0.2">
      <c r="A28" s="76" t="s">
        <v>247</v>
      </c>
      <c r="B28" s="76"/>
      <c r="C28" s="76"/>
      <c r="D28" s="76"/>
      <c r="E28" s="76"/>
      <c r="F28" s="76"/>
      <c r="G28" s="76"/>
      <c r="H28" s="76"/>
    </row>
    <row r="29" spans="1:11" ht="34.5" customHeight="1" x14ac:dyDescent="0.2">
      <c r="A29" s="80" t="s">
        <v>319</v>
      </c>
      <c r="B29" s="80"/>
      <c r="C29" s="80"/>
      <c r="D29" s="80"/>
      <c r="E29" s="80"/>
      <c r="F29" s="80"/>
      <c r="G29" s="80"/>
      <c r="H29" s="80"/>
    </row>
  </sheetData>
  <protectedRanges>
    <protectedRange sqref="A3" name="nazwa_1"/>
    <protectedRange sqref="A29:H29" name="do wypełnienia_2_4_2"/>
    <protectedRange sqref="A24" name="kryterium_1_1"/>
    <protectedRange sqref="A23:H23" name="do wypełnienia_1"/>
    <protectedRange sqref="A25:H25" name="do wypełnienia_2_1"/>
  </protectedRanges>
  <mergeCells count="13">
    <mergeCell ref="A25:H25"/>
    <mergeCell ref="A26:H26"/>
    <mergeCell ref="A27:H27"/>
    <mergeCell ref="A28:H28"/>
    <mergeCell ref="A29:H29"/>
    <mergeCell ref="F1:H1"/>
    <mergeCell ref="A23:H23"/>
    <mergeCell ref="A24:H24"/>
    <mergeCell ref="A2:H2"/>
    <mergeCell ref="A3:H3"/>
    <mergeCell ref="A5:H5"/>
    <mergeCell ref="A4:H4"/>
    <mergeCell ref="C22:G22"/>
  </mergeCells>
  <pageMargins left="0.25" right="0.25" top="0.75" bottom="0.75" header="0.3" footer="0.3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126"/>
  <sheetViews>
    <sheetView tabSelected="1" topLeftCell="A25" zoomScale="90" zoomScaleNormal="90" workbookViewId="0">
      <selection activeCell="N34" sqref="N34"/>
    </sheetView>
  </sheetViews>
  <sheetFormatPr defaultColWidth="9.140625" defaultRowHeight="12.75" x14ac:dyDescent="0.2"/>
  <cols>
    <col min="1" max="1" width="5.85546875" style="18" customWidth="1"/>
    <col min="2" max="2" width="28.7109375" style="1" customWidth="1"/>
    <col min="3" max="3" width="11.140625" style="1" customWidth="1"/>
    <col min="4" max="4" width="16.140625" style="16" customWidth="1"/>
    <col min="5" max="5" width="14.140625" style="16" customWidth="1"/>
    <col min="6" max="6" width="14" style="16" customWidth="1"/>
    <col min="7" max="7" width="11.7109375" style="16" customWidth="1"/>
    <col min="8" max="8" width="14.140625" style="16" customWidth="1"/>
    <col min="9" max="16384" width="9.140625" style="1"/>
  </cols>
  <sheetData>
    <row r="1" spans="1:8" ht="23.25" customHeight="1" x14ac:dyDescent="0.2">
      <c r="A1" s="35"/>
      <c r="B1" s="3"/>
      <c r="C1" s="3"/>
      <c r="D1" s="15"/>
      <c r="E1" s="15"/>
      <c r="F1" s="50" t="s">
        <v>274</v>
      </c>
      <c r="G1" s="51"/>
      <c r="H1" s="52"/>
    </row>
    <row r="2" spans="1:8" ht="60" customHeight="1" x14ac:dyDescent="0.2">
      <c r="A2" s="59" t="s">
        <v>270</v>
      </c>
      <c r="B2" s="60"/>
      <c r="C2" s="60"/>
      <c r="D2" s="60"/>
      <c r="E2" s="60"/>
      <c r="F2" s="60"/>
      <c r="G2" s="60"/>
      <c r="H2" s="61"/>
    </row>
    <row r="3" spans="1:8" ht="64.5" customHeight="1" x14ac:dyDescent="0.2">
      <c r="A3" s="62" t="s">
        <v>242</v>
      </c>
      <c r="B3" s="63"/>
      <c r="C3" s="63"/>
      <c r="D3" s="63"/>
      <c r="E3" s="63"/>
      <c r="F3" s="63"/>
      <c r="G3" s="63"/>
      <c r="H3" s="64"/>
    </row>
    <row r="4" spans="1:8" ht="56.25" customHeight="1" x14ac:dyDescent="0.2">
      <c r="A4" s="68" t="s">
        <v>318</v>
      </c>
      <c r="B4" s="69"/>
      <c r="C4" s="69"/>
      <c r="D4" s="69"/>
      <c r="E4" s="69"/>
      <c r="F4" s="69"/>
      <c r="G4" s="69"/>
      <c r="H4" s="70"/>
    </row>
    <row r="5" spans="1:8" ht="55.5" customHeight="1" x14ac:dyDescent="0.2">
      <c r="A5" s="65" t="s">
        <v>243</v>
      </c>
      <c r="B5" s="66"/>
      <c r="C5" s="66"/>
      <c r="D5" s="66"/>
      <c r="E5" s="66"/>
      <c r="F5" s="66"/>
      <c r="G5" s="66"/>
      <c r="H5" s="67"/>
    </row>
    <row r="6" spans="1:8" ht="61.5" customHeight="1" x14ac:dyDescent="0.2">
      <c r="A6" s="4" t="s">
        <v>0</v>
      </c>
      <c r="B6" s="4" t="s">
        <v>1</v>
      </c>
      <c r="C6" s="4" t="s">
        <v>2</v>
      </c>
      <c r="D6" s="13" t="s">
        <v>157</v>
      </c>
      <c r="E6" s="8" t="s">
        <v>256</v>
      </c>
      <c r="F6" s="4" t="s">
        <v>288</v>
      </c>
      <c r="G6" s="13" t="s">
        <v>158</v>
      </c>
      <c r="H6" s="4" t="s">
        <v>289</v>
      </c>
    </row>
    <row r="7" spans="1:8" x14ac:dyDescent="0.2">
      <c r="A7" s="17"/>
      <c r="B7" s="5">
        <v>2</v>
      </c>
      <c r="C7" s="5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8" ht="25.5" x14ac:dyDescent="0.2">
      <c r="A8" s="9" t="s">
        <v>3</v>
      </c>
      <c r="B8" s="27" t="s">
        <v>191</v>
      </c>
      <c r="C8" s="28" t="s">
        <v>50</v>
      </c>
      <c r="D8" s="11">
        <v>15</v>
      </c>
      <c r="E8" s="43"/>
      <c r="F8" s="44">
        <f t="shared" ref="F8:F39" si="0">D8*E8</f>
        <v>0</v>
      </c>
      <c r="G8" s="11">
        <v>12</v>
      </c>
      <c r="H8" s="12">
        <f>F8*G8</f>
        <v>0</v>
      </c>
    </row>
    <row r="9" spans="1:8" ht="38.25" x14ac:dyDescent="0.2">
      <c r="A9" s="9" t="s">
        <v>5</v>
      </c>
      <c r="B9" s="27" t="s">
        <v>62</v>
      </c>
      <c r="C9" s="28" t="s">
        <v>50</v>
      </c>
      <c r="D9" s="11">
        <v>10</v>
      </c>
      <c r="E9" s="43"/>
      <c r="F9" s="44">
        <f t="shared" si="0"/>
        <v>0</v>
      </c>
      <c r="G9" s="11">
        <v>12</v>
      </c>
      <c r="H9" s="12">
        <f t="shared" ref="H9:H72" si="1">F9*G9</f>
        <v>0</v>
      </c>
    </row>
    <row r="10" spans="1:8" ht="38.25" x14ac:dyDescent="0.2">
      <c r="A10" s="37" t="s">
        <v>6</v>
      </c>
      <c r="B10" s="27" t="s">
        <v>63</v>
      </c>
      <c r="C10" s="28" t="s">
        <v>50</v>
      </c>
      <c r="D10" s="11">
        <v>90</v>
      </c>
      <c r="E10" s="43"/>
      <c r="F10" s="44">
        <f t="shared" si="0"/>
        <v>0</v>
      </c>
      <c r="G10" s="11">
        <v>12</v>
      </c>
      <c r="H10" s="12">
        <f t="shared" si="1"/>
        <v>0</v>
      </c>
    </row>
    <row r="11" spans="1:8" ht="25.5" x14ac:dyDescent="0.2">
      <c r="A11" s="9" t="s">
        <v>7</v>
      </c>
      <c r="B11" s="27" t="s">
        <v>192</v>
      </c>
      <c r="C11" s="28" t="s">
        <v>50</v>
      </c>
      <c r="D11" s="11">
        <v>2</v>
      </c>
      <c r="E11" s="43"/>
      <c r="F11" s="44">
        <f t="shared" si="0"/>
        <v>0</v>
      </c>
      <c r="G11" s="11">
        <v>12</v>
      </c>
      <c r="H11" s="12">
        <f t="shared" si="1"/>
        <v>0</v>
      </c>
    </row>
    <row r="12" spans="1:8" ht="25.5" x14ac:dyDescent="0.2">
      <c r="A12" s="9" t="s">
        <v>8</v>
      </c>
      <c r="B12" s="27" t="s">
        <v>193</v>
      </c>
      <c r="C12" s="28" t="s">
        <v>50</v>
      </c>
      <c r="D12" s="11">
        <v>50</v>
      </c>
      <c r="E12" s="43"/>
      <c r="F12" s="44">
        <f t="shared" si="0"/>
        <v>0</v>
      </c>
      <c r="G12" s="11">
        <v>12</v>
      </c>
      <c r="H12" s="12">
        <f t="shared" si="1"/>
        <v>0</v>
      </c>
    </row>
    <row r="13" spans="1:8" ht="45" customHeight="1" x14ac:dyDescent="0.2">
      <c r="A13" s="9" t="s">
        <v>9</v>
      </c>
      <c r="B13" s="29" t="s">
        <v>303</v>
      </c>
      <c r="C13" s="28" t="s">
        <v>50</v>
      </c>
      <c r="D13" s="11">
        <v>5</v>
      </c>
      <c r="E13" s="43"/>
      <c r="F13" s="44">
        <f t="shared" si="0"/>
        <v>0</v>
      </c>
      <c r="G13" s="11">
        <v>12</v>
      </c>
      <c r="H13" s="12">
        <f t="shared" si="1"/>
        <v>0</v>
      </c>
    </row>
    <row r="14" spans="1:8" ht="25.5" x14ac:dyDescent="0.2">
      <c r="A14" s="9" t="s">
        <v>10</v>
      </c>
      <c r="B14" s="27" t="s">
        <v>194</v>
      </c>
      <c r="C14" s="28" t="s">
        <v>50</v>
      </c>
      <c r="D14" s="11">
        <v>5</v>
      </c>
      <c r="E14" s="43"/>
      <c r="F14" s="44">
        <f t="shared" si="0"/>
        <v>0</v>
      </c>
      <c r="G14" s="11">
        <v>12</v>
      </c>
      <c r="H14" s="12">
        <f t="shared" si="1"/>
        <v>0</v>
      </c>
    </row>
    <row r="15" spans="1:8" ht="25.5" x14ac:dyDescent="0.2">
      <c r="A15" s="9" t="s">
        <v>11</v>
      </c>
      <c r="B15" s="27" t="s">
        <v>195</v>
      </c>
      <c r="C15" s="28" t="s">
        <v>50</v>
      </c>
      <c r="D15" s="11">
        <v>10</v>
      </c>
      <c r="E15" s="43"/>
      <c r="F15" s="44">
        <f t="shared" si="0"/>
        <v>0</v>
      </c>
      <c r="G15" s="11">
        <v>12</v>
      </c>
      <c r="H15" s="12">
        <f t="shared" si="1"/>
        <v>0</v>
      </c>
    </row>
    <row r="16" spans="1:8" ht="38.25" x14ac:dyDescent="0.2">
      <c r="A16" s="9" t="s">
        <v>12</v>
      </c>
      <c r="B16" s="27" t="s">
        <v>196</v>
      </c>
      <c r="C16" s="28" t="s">
        <v>50</v>
      </c>
      <c r="D16" s="11">
        <v>10</v>
      </c>
      <c r="E16" s="43"/>
      <c r="F16" s="44">
        <f t="shared" si="0"/>
        <v>0</v>
      </c>
      <c r="G16" s="11">
        <v>12</v>
      </c>
      <c r="H16" s="12">
        <f t="shared" si="1"/>
        <v>0</v>
      </c>
    </row>
    <row r="17" spans="1:8" ht="25.5" x14ac:dyDescent="0.2">
      <c r="A17" s="9" t="s">
        <v>13</v>
      </c>
      <c r="B17" s="29" t="s">
        <v>304</v>
      </c>
      <c r="C17" s="28" t="s">
        <v>50</v>
      </c>
      <c r="D17" s="11">
        <v>10</v>
      </c>
      <c r="E17" s="43"/>
      <c r="F17" s="44">
        <f t="shared" si="0"/>
        <v>0</v>
      </c>
      <c r="G17" s="11">
        <v>12</v>
      </c>
      <c r="H17" s="12">
        <f t="shared" si="1"/>
        <v>0</v>
      </c>
    </row>
    <row r="18" spans="1:8" ht="38.25" x14ac:dyDescent="0.2">
      <c r="A18" s="9" t="s">
        <v>14</v>
      </c>
      <c r="B18" s="29" t="s">
        <v>305</v>
      </c>
      <c r="C18" s="28" t="s">
        <v>50</v>
      </c>
      <c r="D18" s="11">
        <v>100</v>
      </c>
      <c r="E18" s="43"/>
      <c r="F18" s="44">
        <f t="shared" si="0"/>
        <v>0</v>
      </c>
      <c r="G18" s="11">
        <v>12</v>
      </c>
      <c r="H18" s="12">
        <f t="shared" si="1"/>
        <v>0</v>
      </c>
    </row>
    <row r="19" spans="1:8" ht="25.5" x14ac:dyDescent="0.2">
      <c r="A19" s="9" t="s">
        <v>15</v>
      </c>
      <c r="B19" s="27" t="s">
        <v>64</v>
      </c>
      <c r="C19" s="28" t="s">
        <v>4</v>
      </c>
      <c r="D19" s="11">
        <v>60</v>
      </c>
      <c r="E19" s="43"/>
      <c r="F19" s="44">
        <f t="shared" si="0"/>
        <v>0</v>
      </c>
      <c r="G19" s="11">
        <v>12</v>
      </c>
      <c r="H19" s="12">
        <f t="shared" si="1"/>
        <v>0</v>
      </c>
    </row>
    <row r="20" spans="1:8" ht="25.5" x14ac:dyDescent="0.2">
      <c r="A20" s="9" t="s">
        <v>16</v>
      </c>
      <c r="B20" s="27" t="s">
        <v>197</v>
      </c>
      <c r="C20" s="28" t="s">
        <v>57</v>
      </c>
      <c r="D20" s="11">
        <v>2</v>
      </c>
      <c r="E20" s="43"/>
      <c r="F20" s="44">
        <f t="shared" si="0"/>
        <v>0</v>
      </c>
      <c r="G20" s="11">
        <v>12</v>
      </c>
      <c r="H20" s="12">
        <f t="shared" si="1"/>
        <v>0</v>
      </c>
    </row>
    <row r="21" spans="1:8" ht="25.5" x14ac:dyDescent="0.2">
      <c r="A21" s="9" t="s">
        <v>17</v>
      </c>
      <c r="B21" s="29" t="s">
        <v>306</v>
      </c>
      <c r="C21" s="28" t="s">
        <v>50</v>
      </c>
      <c r="D21" s="11">
        <v>10</v>
      </c>
      <c r="E21" s="43"/>
      <c r="F21" s="44">
        <f t="shared" si="0"/>
        <v>0</v>
      </c>
      <c r="G21" s="11">
        <v>12</v>
      </c>
      <c r="H21" s="12">
        <f t="shared" si="1"/>
        <v>0</v>
      </c>
    </row>
    <row r="22" spans="1:8" ht="25.5" x14ac:dyDescent="0.2">
      <c r="A22" s="37" t="s">
        <v>18</v>
      </c>
      <c r="B22" s="27" t="s">
        <v>65</v>
      </c>
      <c r="C22" s="28" t="s">
        <v>50</v>
      </c>
      <c r="D22" s="11">
        <v>10</v>
      </c>
      <c r="E22" s="43"/>
      <c r="F22" s="44">
        <f t="shared" si="0"/>
        <v>0</v>
      </c>
      <c r="G22" s="11">
        <v>12</v>
      </c>
      <c r="H22" s="12">
        <f t="shared" si="1"/>
        <v>0</v>
      </c>
    </row>
    <row r="23" spans="1:8" ht="25.5" x14ac:dyDescent="0.2">
      <c r="A23" s="36" t="s">
        <v>19</v>
      </c>
      <c r="B23" s="27" t="s">
        <v>276</v>
      </c>
      <c r="C23" s="28" t="s">
        <v>50</v>
      </c>
      <c r="D23" s="11">
        <v>10</v>
      </c>
      <c r="E23" s="43"/>
      <c r="F23" s="44">
        <f t="shared" si="0"/>
        <v>0</v>
      </c>
      <c r="G23" s="11">
        <v>12</v>
      </c>
      <c r="H23" s="12">
        <f t="shared" si="1"/>
        <v>0</v>
      </c>
    </row>
    <row r="24" spans="1:8" ht="38.25" x14ac:dyDescent="0.2">
      <c r="A24" s="9" t="s">
        <v>20</v>
      </c>
      <c r="B24" s="27" t="s">
        <v>66</v>
      </c>
      <c r="C24" s="28" t="s">
        <v>50</v>
      </c>
      <c r="D24" s="11">
        <v>5</v>
      </c>
      <c r="E24" s="43"/>
      <c r="F24" s="44">
        <f t="shared" si="0"/>
        <v>0</v>
      </c>
      <c r="G24" s="11">
        <v>12</v>
      </c>
      <c r="H24" s="12">
        <f t="shared" si="1"/>
        <v>0</v>
      </c>
    </row>
    <row r="25" spans="1:8" ht="25.5" x14ac:dyDescent="0.2">
      <c r="A25" s="9" t="s">
        <v>21</v>
      </c>
      <c r="B25" s="27" t="s">
        <v>67</v>
      </c>
      <c r="C25" s="28" t="s">
        <v>50</v>
      </c>
      <c r="D25" s="11">
        <v>20</v>
      </c>
      <c r="E25" s="43"/>
      <c r="F25" s="44">
        <f t="shared" si="0"/>
        <v>0</v>
      </c>
      <c r="G25" s="11">
        <v>12</v>
      </c>
      <c r="H25" s="12">
        <f t="shared" si="1"/>
        <v>0</v>
      </c>
    </row>
    <row r="26" spans="1:8" ht="25.5" x14ac:dyDescent="0.2">
      <c r="A26" s="9" t="s">
        <v>22</v>
      </c>
      <c r="B26" s="27" t="s">
        <v>68</v>
      </c>
      <c r="C26" s="28" t="s">
        <v>50</v>
      </c>
      <c r="D26" s="11">
        <v>200</v>
      </c>
      <c r="E26" s="43"/>
      <c r="F26" s="44">
        <f t="shared" si="0"/>
        <v>0</v>
      </c>
      <c r="G26" s="11">
        <v>12</v>
      </c>
      <c r="H26" s="12">
        <f t="shared" si="1"/>
        <v>0</v>
      </c>
    </row>
    <row r="27" spans="1:8" ht="38.25" x14ac:dyDescent="0.2">
      <c r="A27" s="9" t="s">
        <v>23</v>
      </c>
      <c r="B27" s="27" t="s">
        <v>198</v>
      </c>
      <c r="C27" s="28" t="s">
        <v>50</v>
      </c>
      <c r="D27" s="11">
        <v>10</v>
      </c>
      <c r="E27" s="43"/>
      <c r="F27" s="44">
        <f t="shared" si="0"/>
        <v>0</v>
      </c>
      <c r="G27" s="11">
        <v>12</v>
      </c>
      <c r="H27" s="12">
        <f t="shared" si="1"/>
        <v>0</v>
      </c>
    </row>
    <row r="28" spans="1:8" ht="38.25" x14ac:dyDescent="0.2">
      <c r="A28" s="9" t="s">
        <v>24</v>
      </c>
      <c r="B28" s="27" t="s">
        <v>257</v>
      </c>
      <c r="C28" s="28" t="s">
        <v>50</v>
      </c>
      <c r="D28" s="11">
        <v>15</v>
      </c>
      <c r="E28" s="43"/>
      <c r="F28" s="44">
        <f t="shared" si="0"/>
        <v>0</v>
      </c>
      <c r="G28" s="11">
        <v>12</v>
      </c>
      <c r="H28" s="12">
        <f t="shared" si="1"/>
        <v>0</v>
      </c>
    </row>
    <row r="29" spans="1:8" ht="25.5" x14ac:dyDescent="0.2">
      <c r="A29" s="9" t="s">
        <v>25</v>
      </c>
      <c r="B29" s="27" t="s">
        <v>199</v>
      </c>
      <c r="C29" s="28" t="s">
        <v>4</v>
      </c>
      <c r="D29" s="11">
        <v>10</v>
      </c>
      <c r="E29" s="43"/>
      <c r="F29" s="44">
        <f t="shared" si="0"/>
        <v>0</v>
      </c>
      <c r="G29" s="11">
        <v>12</v>
      </c>
      <c r="H29" s="12">
        <f t="shared" si="1"/>
        <v>0</v>
      </c>
    </row>
    <row r="30" spans="1:8" ht="38.25" x14ac:dyDescent="0.2">
      <c r="A30" s="9" t="s">
        <v>26</v>
      </c>
      <c r="B30" s="29" t="s">
        <v>307</v>
      </c>
      <c r="C30" s="28" t="s">
        <v>50</v>
      </c>
      <c r="D30" s="11">
        <v>5</v>
      </c>
      <c r="E30" s="43"/>
      <c r="F30" s="44">
        <f t="shared" si="0"/>
        <v>0</v>
      </c>
      <c r="G30" s="11">
        <v>12</v>
      </c>
      <c r="H30" s="12">
        <f t="shared" si="1"/>
        <v>0</v>
      </c>
    </row>
    <row r="31" spans="1:8" ht="25.5" x14ac:dyDescent="0.2">
      <c r="A31" s="9" t="s">
        <v>27</v>
      </c>
      <c r="B31" s="29" t="s">
        <v>264</v>
      </c>
      <c r="C31" s="28" t="s">
        <v>50</v>
      </c>
      <c r="D31" s="49">
        <v>5</v>
      </c>
      <c r="E31" s="43"/>
      <c r="F31" s="44">
        <f t="shared" si="0"/>
        <v>0</v>
      </c>
      <c r="G31" s="11">
        <v>12</v>
      </c>
      <c r="H31" s="12">
        <f t="shared" si="1"/>
        <v>0</v>
      </c>
    </row>
    <row r="32" spans="1:8" ht="25.5" x14ac:dyDescent="0.2">
      <c r="A32" s="9" t="s">
        <v>28</v>
      </c>
      <c r="B32" s="27" t="s">
        <v>237</v>
      </c>
      <c r="C32" s="28" t="s">
        <v>50</v>
      </c>
      <c r="D32" s="11">
        <v>10</v>
      </c>
      <c r="E32" s="43"/>
      <c r="F32" s="44">
        <f t="shared" si="0"/>
        <v>0</v>
      </c>
      <c r="G32" s="11">
        <v>12</v>
      </c>
      <c r="H32" s="12">
        <f t="shared" si="1"/>
        <v>0</v>
      </c>
    </row>
    <row r="33" spans="1:8" ht="25.5" x14ac:dyDescent="0.2">
      <c r="A33" s="9" t="s">
        <v>29</v>
      </c>
      <c r="B33" s="27" t="s">
        <v>200</v>
      </c>
      <c r="C33" s="28" t="s">
        <v>50</v>
      </c>
      <c r="D33" s="11">
        <v>20</v>
      </c>
      <c r="E33" s="43"/>
      <c r="F33" s="44">
        <f t="shared" si="0"/>
        <v>0</v>
      </c>
      <c r="G33" s="11">
        <v>12</v>
      </c>
      <c r="H33" s="12">
        <f t="shared" si="1"/>
        <v>0</v>
      </c>
    </row>
    <row r="34" spans="1:8" ht="25.5" x14ac:dyDescent="0.2">
      <c r="A34" s="9" t="s">
        <v>30</v>
      </c>
      <c r="B34" s="27" t="s">
        <v>201</v>
      </c>
      <c r="C34" s="28" t="s">
        <v>50</v>
      </c>
      <c r="D34" s="11">
        <v>15</v>
      </c>
      <c r="E34" s="43"/>
      <c r="F34" s="44">
        <f t="shared" si="0"/>
        <v>0</v>
      </c>
      <c r="G34" s="11">
        <v>12</v>
      </c>
      <c r="H34" s="12">
        <f t="shared" si="1"/>
        <v>0</v>
      </c>
    </row>
    <row r="35" spans="1:8" ht="38.25" x14ac:dyDescent="0.2">
      <c r="A35" s="9" t="s">
        <v>31</v>
      </c>
      <c r="B35" s="27" t="s">
        <v>202</v>
      </c>
      <c r="C35" s="28" t="s">
        <v>50</v>
      </c>
      <c r="D35" s="11">
        <v>40</v>
      </c>
      <c r="E35" s="43"/>
      <c r="F35" s="44">
        <f t="shared" si="0"/>
        <v>0</v>
      </c>
      <c r="G35" s="11">
        <v>12</v>
      </c>
      <c r="H35" s="12">
        <f t="shared" si="1"/>
        <v>0</v>
      </c>
    </row>
    <row r="36" spans="1:8" ht="38.25" x14ac:dyDescent="0.2">
      <c r="A36" s="9" t="s">
        <v>32</v>
      </c>
      <c r="B36" s="27" t="s">
        <v>203</v>
      </c>
      <c r="C36" s="28" t="s">
        <v>50</v>
      </c>
      <c r="D36" s="11">
        <v>50</v>
      </c>
      <c r="E36" s="43"/>
      <c r="F36" s="44">
        <f t="shared" si="0"/>
        <v>0</v>
      </c>
      <c r="G36" s="11">
        <v>12</v>
      </c>
      <c r="H36" s="12">
        <f t="shared" si="1"/>
        <v>0</v>
      </c>
    </row>
    <row r="37" spans="1:8" ht="38.25" x14ac:dyDescent="0.2">
      <c r="A37" s="9" t="s">
        <v>33</v>
      </c>
      <c r="B37" s="27" t="s">
        <v>204</v>
      </c>
      <c r="C37" s="28" t="s">
        <v>50</v>
      </c>
      <c r="D37" s="11">
        <v>50</v>
      </c>
      <c r="E37" s="43"/>
      <c r="F37" s="44">
        <f t="shared" si="0"/>
        <v>0</v>
      </c>
      <c r="G37" s="11">
        <v>12</v>
      </c>
      <c r="H37" s="12">
        <f t="shared" si="1"/>
        <v>0</v>
      </c>
    </row>
    <row r="38" spans="1:8" ht="25.5" x14ac:dyDescent="0.2">
      <c r="A38" s="9" t="s">
        <v>34</v>
      </c>
      <c r="B38" s="27" t="s">
        <v>287</v>
      </c>
      <c r="C38" s="28" t="s">
        <v>50</v>
      </c>
      <c r="D38" s="11">
        <v>2000</v>
      </c>
      <c r="E38" s="43"/>
      <c r="F38" s="44">
        <f t="shared" si="0"/>
        <v>0</v>
      </c>
      <c r="G38" s="11">
        <v>12</v>
      </c>
      <c r="H38" s="12">
        <f t="shared" si="1"/>
        <v>0</v>
      </c>
    </row>
    <row r="39" spans="1:8" ht="25.5" x14ac:dyDescent="0.2">
      <c r="A39" s="9" t="s">
        <v>35</v>
      </c>
      <c r="B39" s="27" t="s">
        <v>69</v>
      </c>
      <c r="C39" s="28" t="s">
        <v>50</v>
      </c>
      <c r="D39" s="11">
        <v>8</v>
      </c>
      <c r="E39" s="43"/>
      <c r="F39" s="44">
        <f t="shared" si="0"/>
        <v>0</v>
      </c>
      <c r="G39" s="11">
        <v>12</v>
      </c>
      <c r="H39" s="12">
        <f t="shared" si="1"/>
        <v>0</v>
      </c>
    </row>
    <row r="40" spans="1:8" ht="25.5" x14ac:dyDescent="0.2">
      <c r="A40" s="9" t="s">
        <v>36</v>
      </c>
      <c r="B40" s="27" t="s">
        <v>286</v>
      </c>
      <c r="C40" s="28" t="s">
        <v>4</v>
      </c>
      <c r="D40" s="11">
        <v>5</v>
      </c>
      <c r="E40" s="43"/>
      <c r="F40" s="44">
        <f t="shared" ref="F40:F71" si="2">D40*E40</f>
        <v>0</v>
      </c>
      <c r="G40" s="11">
        <v>12</v>
      </c>
      <c r="H40" s="12">
        <f t="shared" si="1"/>
        <v>0</v>
      </c>
    </row>
    <row r="41" spans="1:8" ht="25.5" x14ac:dyDescent="0.2">
      <c r="A41" s="9" t="s">
        <v>37</v>
      </c>
      <c r="B41" s="27" t="s">
        <v>70</v>
      </c>
      <c r="C41" s="28" t="s">
        <v>4</v>
      </c>
      <c r="D41" s="11">
        <v>10</v>
      </c>
      <c r="E41" s="43"/>
      <c r="F41" s="44">
        <f t="shared" si="2"/>
        <v>0</v>
      </c>
      <c r="G41" s="11">
        <v>12</v>
      </c>
      <c r="H41" s="12">
        <f t="shared" si="1"/>
        <v>0</v>
      </c>
    </row>
    <row r="42" spans="1:8" ht="38.25" x14ac:dyDescent="0.2">
      <c r="A42" s="9" t="s">
        <v>38</v>
      </c>
      <c r="B42" s="27" t="s">
        <v>205</v>
      </c>
      <c r="C42" s="28" t="s">
        <v>4</v>
      </c>
      <c r="D42" s="11">
        <v>12</v>
      </c>
      <c r="E42" s="43"/>
      <c r="F42" s="44">
        <f t="shared" si="2"/>
        <v>0</v>
      </c>
      <c r="G42" s="11">
        <v>12</v>
      </c>
      <c r="H42" s="12">
        <f t="shared" si="1"/>
        <v>0</v>
      </c>
    </row>
    <row r="43" spans="1:8" ht="25.5" x14ac:dyDescent="0.2">
      <c r="A43" s="9" t="s">
        <v>39</v>
      </c>
      <c r="B43" s="27" t="s">
        <v>152</v>
      </c>
      <c r="C43" s="28" t="s">
        <v>4</v>
      </c>
      <c r="D43" s="11">
        <v>5</v>
      </c>
      <c r="E43" s="43"/>
      <c r="F43" s="44">
        <f t="shared" si="2"/>
        <v>0</v>
      </c>
      <c r="G43" s="11">
        <v>12</v>
      </c>
      <c r="H43" s="12">
        <f t="shared" si="1"/>
        <v>0</v>
      </c>
    </row>
    <row r="44" spans="1:8" ht="38.25" x14ac:dyDescent="0.2">
      <c r="A44" s="9" t="s">
        <v>40</v>
      </c>
      <c r="B44" s="27" t="s">
        <v>206</v>
      </c>
      <c r="C44" s="28" t="s">
        <v>50</v>
      </c>
      <c r="D44" s="11">
        <v>2</v>
      </c>
      <c r="E44" s="43"/>
      <c r="F44" s="44">
        <f t="shared" si="2"/>
        <v>0</v>
      </c>
      <c r="G44" s="11">
        <v>12</v>
      </c>
      <c r="H44" s="12">
        <f t="shared" si="1"/>
        <v>0</v>
      </c>
    </row>
    <row r="45" spans="1:8" ht="38.25" x14ac:dyDescent="0.2">
      <c r="A45" s="9" t="s">
        <v>41</v>
      </c>
      <c r="B45" s="27" t="s">
        <v>207</v>
      </c>
      <c r="C45" s="28" t="s">
        <v>50</v>
      </c>
      <c r="D45" s="11">
        <v>2</v>
      </c>
      <c r="E45" s="43"/>
      <c r="F45" s="44">
        <f t="shared" si="2"/>
        <v>0</v>
      </c>
      <c r="G45" s="11">
        <v>12</v>
      </c>
      <c r="H45" s="12">
        <f t="shared" si="1"/>
        <v>0</v>
      </c>
    </row>
    <row r="46" spans="1:8" ht="38.25" x14ac:dyDescent="0.2">
      <c r="A46" s="9" t="s">
        <v>42</v>
      </c>
      <c r="B46" s="27" t="s">
        <v>72</v>
      </c>
      <c r="C46" s="28" t="s">
        <v>59</v>
      </c>
      <c r="D46" s="11">
        <v>5</v>
      </c>
      <c r="E46" s="43"/>
      <c r="F46" s="44">
        <f t="shared" si="2"/>
        <v>0</v>
      </c>
      <c r="G46" s="11">
        <v>12</v>
      </c>
      <c r="H46" s="12">
        <f t="shared" si="1"/>
        <v>0</v>
      </c>
    </row>
    <row r="47" spans="1:8" ht="51" x14ac:dyDescent="0.2">
      <c r="A47" s="9" t="s">
        <v>43</v>
      </c>
      <c r="B47" s="27" t="s">
        <v>208</v>
      </c>
      <c r="C47" s="28" t="s">
        <v>50</v>
      </c>
      <c r="D47" s="11">
        <v>10</v>
      </c>
      <c r="E47" s="43"/>
      <c r="F47" s="44">
        <f t="shared" si="2"/>
        <v>0</v>
      </c>
      <c r="G47" s="11">
        <v>12</v>
      </c>
      <c r="H47" s="12">
        <f t="shared" si="1"/>
        <v>0</v>
      </c>
    </row>
    <row r="48" spans="1:8" ht="25.5" x14ac:dyDescent="0.2">
      <c r="A48" s="9" t="s">
        <v>44</v>
      </c>
      <c r="B48" s="29" t="s">
        <v>308</v>
      </c>
      <c r="C48" s="28" t="s">
        <v>50</v>
      </c>
      <c r="D48" s="11">
        <v>5</v>
      </c>
      <c r="E48" s="43"/>
      <c r="F48" s="44">
        <f t="shared" si="2"/>
        <v>0</v>
      </c>
      <c r="G48" s="11">
        <v>12</v>
      </c>
      <c r="H48" s="12">
        <f t="shared" si="1"/>
        <v>0</v>
      </c>
    </row>
    <row r="49" spans="1:8" ht="36.75" customHeight="1" x14ac:dyDescent="0.2">
      <c r="A49" s="9" t="s">
        <v>45</v>
      </c>
      <c r="B49" s="27" t="s">
        <v>209</v>
      </c>
      <c r="C49" s="28" t="s">
        <v>50</v>
      </c>
      <c r="D49" s="11">
        <v>15</v>
      </c>
      <c r="E49" s="43"/>
      <c r="F49" s="44">
        <f t="shared" si="2"/>
        <v>0</v>
      </c>
      <c r="G49" s="11">
        <v>12</v>
      </c>
      <c r="H49" s="12">
        <f t="shared" si="1"/>
        <v>0</v>
      </c>
    </row>
    <row r="50" spans="1:8" ht="51" x14ac:dyDescent="0.2">
      <c r="A50" s="9" t="s">
        <v>46</v>
      </c>
      <c r="B50" s="27" t="s">
        <v>210</v>
      </c>
      <c r="C50" s="28" t="s">
        <v>50</v>
      </c>
      <c r="D50" s="11">
        <v>60</v>
      </c>
      <c r="E50" s="43"/>
      <c r="F50" s="44">
        <f t="shared" si="2"/>
        <v>0</v>
      </c>
      <c r="G50" s="11">
        <v>12</v>
      </c>
      <c r="H50" s="12">
        <f t="shared" si="1"/>
        <v>0</v>
      </c>
    </row>
    <row r="51" spans="1:8" ht="37.5" customHeight="1" x14ac:dyDescent="0.2">
      <c r="A51" s="9" t="s">
        <v>47</v>
      </c>
      <c r="B51" s="27" t="s">
        <v>317</v>
      </c>
      <c r="C51" s="28" t="s">
        <v>50</v>
      </c>
      <c r="D51" s="11">
        <v>3</v>
      </c>
      <c r="E51" s="43"/>
      <c r="F51" s="44">
        <f t="shared" si="2"/>
        <v>0</v>
      </c>
      <c r="G51" s="11">
        <v>12</v>
      </c>
      <c r="H51" s="12">
        <f t="shared" si="1"/>
        <v>0</v>
      </c>
    </row>
    <row r="52" spans="1:8" ht="25.5" x14ac:dyDescent="0.2">
      <c r="A52" s="9" t="s">
        <v>48</v>
      </c>
      <c r="B52" s="27" t="s">
        <v>211</v>
      </c>
      <c r="C52" s="28" t="s">
        <v>50</v>
      </c>
      <c r="D52" s="11">
        <v>2</v>
      </c>
      <c r="E52" s="43"/>
      <c r="F52" s="44">
        <f t="shared" si="2"/>
        <v>0</v>
      </c>
      <c r="G52" s="11">
        <v>12</v>
      </c>
      <c r="H52" s="12">
        <f t="shared" si="1"/>
        <v>0</v>
      </c>
    </row>
    <row r="53" spans="1:8" ht="25.5" x14ac:dyDescent="0.2">
      <c r="A53" s="9" t="s">
        <v>71</v>
      </c>
      <c r="B53" s="27" t="s">
        <v>212</v>
      </c>
      <c r="C53" s="28" t="s">
        <v>50</v>
      </c>
      <c r="D53" s="11">
        <v>30</v>
      </c>
      <c r="E53" s="43"/>
      <c r="F53" s="44">
        <f t="shared" si="2"/>
        <v>0</v>
      </c>
      <c r="G53" s="11">
        <v>12</v>
      </c>
      <c r="H53" s="12">
        <f t="shared" si="1"/>
        <v>0</v>
      </c>
    </row>
    <row r="54" spans="1:8" ht="25.5" x14ac:dyDescent="0.2">
      <c r="A54" s="9" t="s">
        <v>73</v>
      </c>
      <c r="B54" s="29" t="s">
        <v>309</v>
      </c>
      <c r="C54" s="28" t="s">
        <v>50</v>
      </c>
      <c r="D54" s="11">
        <v>10</v>
      </c>
      <c r="E54" s="43"/>
      <c r="F54" s="44">
        <f t="shared" si="2"/>
        <v>0</v>
      </c>
      <c r="G54" s="11">
        <v>12</v>
      </c>
      <c r="H54" s="12">
        <f t="shared" si="1"/>
        <v>0</v>
      </c>
    </row>
    <row r="55" spans="1:8" ht="25.5" x14ac:dyDescent="0.2">
      <c r="A55" s="9" t="s">
        <v>74</v>
      </c>
      <c r="B55" s="27" t="s">
        <v>213</v>
      </c>
      <c r="C55" s="28" t="s">
        <v>50</v>
      </c>
      <c r="D55" s="11">
        <v>3</v>
      </c>
      <c r="E55" s="43"/>
      <c r="F55" s="44">
        <f t="shared" si="2"/>
        <v>0</v>
      </c>
      <c r="G55" s="11">
        <v>12</v>
      </c>
      <c r="H55" s="12">
        <f t="shared" si="1"/>
        <v>0</v>
      </c>
    </row>
    <row r="56" spans="1:8" ht="38.25" x14ac:dyDescent="0.2">
      <c r="A56" s="9" t="s">
        <v>75</v>
      </c>
      <c r="B56" s="27" t="s">
        <v>214</v>
      </c>
      <c r="C56" s="28" t="s">
        <v>84</v>
      </c>
      <c r="D56" s="11">
        <v>2</v>
      </c>
      <c r="E56" s="43"/>
      <c r="F56" s="44">
        <f t="shared" si="2"/>
        <v>0</v>
      </c>
      <c r="G56" s="11">
        <v>12</v>
      </c>
      <c r="H56" s="12">
        <f t="shared" si="1"/>
        <v>0</v>
      </c>
    </row>
    <row r="57" spans="1:8" ht="25.5" x14ac:dyDescent="0.2">
      <c r="A57" s="9" t="s">
        <v>76</v>
      </c>
      <c r="B57" s="27" t="s">
        <v>215</v>
      </c>
      <c r="C57" s="28" t="s">
        <v>50</v>
      </c>
      <c r="D57" s="11">
        <v>5</v>
      </c>
      <c r="E57" s="43"/>
      <c r="F57" s="44">
        <f t="shared" si="2"/>
        <v>0</v>
      </c>
      <c r="G57" s="11">
        <v>12</v>
      </c>
      <c r="H57" s="12">
        <f t="shared" si="1"/>
        <v>0</v>
      </c>
    </row>
    <row r="58" spans="1:8" ht="38.25" x14ac:dyDescent="0.2">
      <c r="A58" s="37" t="s">
        <v>77</v>
      </c>
      <c r="B58" s="27" t="s">
        <v>285</v>
      </c>
      <c r="C58" s="28" t="s">
        <v>50</v>
      </c>
      <c r="D58" s="11">
        <v>40</v>
      </c>
      <c r="E58" s="43"/>
      <c r="F58" s="44">
        <f t="shared" si="2"/>
        <v>0</v>
      </c>
      <c r="G58" s="11">
        <v>12</v>
      </c>
      <c r="H58" s="12">
        <f t="shared" si="1"/>
        <v>0</v>
      </c>
    </row>
    <row r="59" spans="1:8" ht="38.25" x14ac:dyDescent="0.2">
      <c r="A59" s="9" t="s">
        <v>78</v>
      </c>
      <c r="B59" s="27" t="s">
        <v>216</v>
      </c>
      <c r="C59" s="28" t="s">
        <v>4</v>
      </c>
      <c r="D59" s="11">
        <v>20</v>
      </c>
      <c r="E59" s="43"/>
      <c r="F59" s="44">
        <f t="shared" si="2"/>
        <v>0</v>
      </c>
      <c r="G59" s="11">
        <v>12</v>
      </c>
      <c r="H59" s="12">
        <f t="shared" si="1"/>
        <v>0</v>
      </c>
    </row>
    <row r="60" spans="1:8" ht="38.25" x14ac:dyDescent="0.2">
      <c r="A60" s="9" t="s">
        <v>79</v>
      </c>
      <c r="B60" s="27" t="s">
        <v>217</v>
      </c>
      <c r="C60" s="28" t="s">
        <v>4</v>
      </c>
      <c r="D60" s="49">
        <v>5</v>
      </c>
      <c r="E60" s="43"/>
      <c r="F60" s="44">
        <f t="shared" si="2"/>
        <v>0</v>
      </c>
      <c r="G60" s="11">
        <v>12</v>
      </c>
      <c r="H60" s="12">
        <f t="shared" si="1"/>
        <v>0</v>
      </c>
    </row>
    <row r="61" spans="1:8" ht="25.5" x14ac:dyDescent="0.2">
      <c r="A61" s="9" t="s">
        <v>80</v>
      </c>
      <c r="B61" s="27" t="s">
        <v>90</v>
      </c>
      <c r="C61" s="28" t="s">
        <v>4</v>
      </c>
      <c r="D61" s="11">
        <v>8</v>
      </c>
      <c r="E61" s="43"/>
      <c r="F61" s="44">
        <f t="shared" si="2"/>
        <v>0</v>
      </c>
      <c r="G61" s="11">
        <v>12</v>
      </c>
      <c r="H61" s="12">
        <f t="shared" si="1"/>
        <v>0</v>
      </c>
    </row>
    <row r="62" spans="1:8" ht="38.25" x14ac:dyDescent="0.2">
      <c r="A62" s="9" t="s">
        <v>81</v>
      </c>
      <c r="B62" s="29" t="s">
        <v>249</v>
      </c>
      <c r="C62" s="28" t="s">
        <v>4</v>
      </c>
      <c r="D62" s="11">
        <v>5</v>
      </c>
      <c r="E62" s="43"/>
      <c r="F62" s="44">
        <f t="shared" si="2"/>
        <v>0</v>
      </c>
      <c r="G62" s="11">
        <v>12</v>
      </c>
      <c r="H62" s="12">
        <f t="shared" si="1"/>
        <v>0</v>
      </c>
    </row>
    <row r="63" spans="1:8" ht="25.5" x14ac:dyDescent="0.2">
      <c r="A63" s="9" t="s">
        <v>82</v>
      </c>
      <c r="B63" s="27" t="s">
        <v>218</v>
      </c>
      <c r="C63" s="28" t="s">
        <v>4</v>
      </c>
      <c r="D63" s="11">
        <v>15</v>
      </c>
      <c r="E63" s="43"/>
      <c r="F63" s="44">
        <f t="shared" si="2"/>
        <v>0</v>
      </c>
      <c r="G63" s="11">
        <v>12</v>
      </c>
      <c r="H63" s="12">
        <f t="shared" si="1"/>
        <v>0</v>
      </c>
    </row>
    <row r="64" spans="1:8" ht="38.25" customHeight="1" x14ac:dyDescent="0.2">
      <c r="A64" s="9" t="s">
        <v>83</v>
      </c>
      <c r="B64" s="27" t="s">
        <v>153</v>
      </c>
      <c r="C64" s="28" t="s">
        <v>4</v>
      </c>
      <c r="D64" s="11">
        <v>20</v>
      </c>
      <c r="E64" s="43"/>
      <c r="F64" s="44">
        <f t="shared" si="2"/>
        <v>0</v>
      </c>
      <c r="G64" s="11">
        <v>12</v>
      </c>
      <c r="H64" s="12">
        <f t="shared" si="1"/>
        <v>0</v>
      </c>
    </row>
    <row r="65" spans="1:8" ht="25.5" x14ac:dyDescent="0.2">
      <c r="A65" s="9" t="s">
        <v>85</v>
      </c>
      <c r="B65" s="27" t="s">
        <v>219</v>
      </c>
      <c r="C65" s="28" t="s">
        <v>4</v>
      </c>
      <c r="D65" s="11">
        <v>2</v>
      </c>
      <c r="E65" s="43"/>
      <c r="F65" s="44">
        <f t="shared" si="2"/>
        <v>0</v>
      </c>
      <c r="G65" s="11">
        <v>12</v>
      </c>
      <c r="H65" s="12">
        <f t="shared" si="1"/>
        <v>0</v>
      </c>
    </row>
    <row r="66" spans="1:8" ht="25.5" x14ac:dyDescent="0.2">
      <c r="A66" s="9" t="s">
        <v>86</v>
      </c>
      <c r="B66" s="29" t="s">
        <v>261</v>
      </c>
      <c r="C66" s="28" t="s">
        <v>50</v>
      </c>
      <c r="D66" s="11">
        <v>5</v>
      </c>
      <c r="E66" s="43"/>
      <c r="F66" s="44">
        <f t="shared" si="2"/>
        <v>0</v>
      </c>
      <c r="G66" s="11">
        <v>12</v>
      </c>
      <c r="H66" s="12">
        <f t="shared" si="1"/>
        <v>0</v>
      </c>
    </row>
    <row r="67" spans="1:8" ht="38.25" x14ac:dyDescent="0.2">
      <c r="A67" s="9" t="s">
        <v>87</v>
      </c>
      <c r="B67" s="27" t="s">
        <v>284</v>
      </c>
      <c r="C67" s="28" t="s">
        <v>4</v>
      </c>
      <c r="D67" s="11">
        <v>5</v>
      </c>
      <c r="E67" s="43"/>
      <c r="F67" s="44">
        <f t="shared" si="2"/>
        <v>0</v>
      </c>
      <c r="G67" s="11">
        <v>12</v>
      </c>
      <c r="H67" s="12">
        <f t="shared" si="1"/>
        <v>0</v>
      </c>
    </row>
    <row r="68" spans="1:8" ht="25.5" x14ac:dyDescent="0.2">
      <c r="A68" s="9" t="s">
        <v>88</v>
      </c>
      <c r="B68" s="27" t="s">
        <v>98</v>
      </c>
      <c r="C68" s="28" t="s">
        <v>50</v>
      </c>
      <c r="D68" s="11">
        <v>200</v>
      </c>
      <c r="E68" s="43"/>
      <c r="F68" s="44">
        <f t="shared" si="2"/>
        <v>0</v>
      </c>
      <c r="G68" s="11">
        <v>12</v>
      </c>
      <c r="H68" s="12">
        <f t="shared" si="1"/>
        <v>0</v>
      </c>
    </row>
    <row r="69" spans="1:8" ht="46.5" customHeight="1" x14ac:dyDescent="0.2">
      <c r="A69" s="9" t="s">
        <v>89</v>
      </c>
      <c r="B69" s="27" t="s">
        <v>220</v>
      </c>
      <c r="C69" s="28" t="s">
        <v>50</v>
      </c>
      <c r="D69" s="11">
        <v>2</v>
      </c>
      <c r="E69" s="43"/>
      <c r="F69" s="44">
        <f t="shared" si="2"/>
        <v>0</v>
      </c>
      <c r="G69" s="11">
        <v>12</v>
      </c>
      <c r="H69" s="12">
        <f t="shared" si="1"/>
        <v>0</v>
      </c>
    </row>
    <row r="70" spans="1:8" ht="25.5" x14ac:dyDescent="0.2">
      <c r="A70" s="9" t="s">
        <v>91</v>
      </c>
      <c r="B70" s="27" t="s">
        <v>258</v>
      </c>
      <c r="C70" s="28" t="s">
        <v>50</v>
      </c>
      <c r="D70" s="11">
        <v>2</v>
      </c>
      <c r="E70" s="43"/>
      <c r="F70" s="44">
        <f t="shared" si="2"/>
        <v>0</v>
      </c>
      <c r="G70" s="11">
        <v>12</v>
      </c>
      <c r="H70" s="12">
        <f t="shared" si="1"/>
        <v>0</v>
      </c>
    </row>
    <row r="71" spans="1:8" ht="51" x14ac:dyDescent="0.2">
      <c r="A71" s="9" t="s">
        <v>92</v>
      </c>
      <c r="B71" s="29" t="s">
        <v>310</v>
      </c>
      <c r="C71" s="28" t="s">
        <v>50</v>
      </c>
      <c r="D71" s="11">
        <v>2</v>
      </c>
      <c r="E71" s="43"/>
      <c r="F71" s="44">
        <f t="shared" si="2"/>
        <v>0</v>
      </c>
      <c r="G71" s="11">
        <v>12</v>
      </c>
      <c r="H71" s="12">
        <f t="shared" si="1"/>
        <v>0</v>
      </c>
    </row>
    <row r="72" spans="1:8" ht="25.5" x14ac:dyDescent="0.2">
      <c r="A72" s="9" t="s">
        <v>93</v>
      </c>
      <c r="B72" s="27" t="s">
        <v>103</v>
      </c>
      <c r="C72" s="28" t="s">
        <v>50</v>
      </c>
      <c r="D72" s="11">
        <v>10</v>
      </c>
      <c r="E72" s="43"/>
      <c r="F72" s="44">
        <f t="shared" ref="F72:F103" si="3">D72*E72</f>
        <v>0</v>
      </c>
      <c r="G72" s="11">
        <v>12</v>
      </c>
      <c r="H72" s="12">
        <f t="shared" si="1"/>
        <v>0</v>
      </c>
    </row>
    <row r="73" spans="1:8" ht="24.75" customHeight="1" x14ac:dyDescent="0.2">
      <c r="A73" s="9" t="s">
        <v>94</v>
      </c>
      <c r="B73" s="27" t="s">
        <v>106</v>
      </c>
      <c r="C73" s="28" t="s">
        <v>50</v>
      </c>
      <c r="D73" s="11">
        <v>90</v>
      </c>
      <c r="E73" s="43"/>
      <c r="F73" s="44">
        <f t="shared" si="3"/>
        <v>0</v>
      </c>
      <c r="G73" s="11">
        <v>12</v>
      </c>
      <c r="H73" s="12">
        <f t="shared" ref="H73:H118" si="4">F73*G73</f>
        <v>0</v>
      </c>
    </row>
    <row r="74" spans="1:8" ht="33.75" customHeight="1" x14ac:dyDescent="0.2">
      <c r="A74" s="9" t="s">
        <v>95</v>
      </c>
      <c r="B74" s="29" t="s">
        <v>262</v>
      </c>
      <c r="C74" s="28" t="s">
        <v>50</v>
      </c>
      <c r="D74" s="11">
        <v>2</v>
      </c>
      <c r="E74" s="43"/>
      <c r="F74" s="44">
        <f t="shared" si="3"/>
        <v>0</v>
      </c>
      <c r="G74" s="11">
        <v>12</v>
      </c>
      <c r="H74" s="12">
        <f t="shared" si="4"/>
        <v>0</v>
      </c>
    </row>
    <row r="75" spans="1:8" ht="25.5" x14ac:dyDescent="0.2">
      <c r="A75" s="9" t="s">
        <v>96</v>
      </c>
      <c r="B75" s="29" t="s">
        <v>221</v>
      </c>
      <c r="C75" s="28" t="s">
        <v>50</v>
      </c>
      <c r="D75" s="11">
        <v>2</v>
      </c>
      <c r="E75" s="43"/>
      <c r="F75" s="44">
        <f t="shared" si="3"/>
        <v>0</v>
      </c>
      <c r="G75" s="11">
        <v>12</v>
      </c>
      <c r="H75" s="12">
        <f t="shared" si="4"/>
        <v>0</v>
      </c>
    </row>
    <row r="76" spans="1:8" ht="25.5" x14ac:dyDescent="0.2">
      <c r="A76" s="9" t="s">
        <v>97</v>
      </c>
      <c r="B76" s="29" t="s">
        <v>311</v>
      </c>
      <c r="C76" s="28" t="s">
        <v>50</v>
      </c>
      <c r="D76" s="11">
        <v>5</v>
      </c>
      <c r="E76" s="43"/>
      <c r="F76" s="44">
        <f t="shared" si="3"/>
        <v>0</v>
      </c>
      <c r="G76" s="11">
        <v>12</v>
      </c>
      <c r="H76" s="12">
        <f t="shared" si="4"/>
        <v>0</v>
      </c>
    </row>
    <row r="77" spans="1:8" ht="27.75" customHeight="1" x14ac:dyDescent="0.2">
      <c r="A77" s="9" t="s">
        <v>99</v>
      </c>
      <c r="B77" s="29" t="s">
        <v>312</v>
      </c>
      <c r="C77" s="28" t="s">
        <v>50</v>
      </c>
      <c r="D77" s="11">
        <v>15</v>
      </c>
      <c r="E77" s="43"/>
      <c r="F77" s="44">
        <f t="shared" si="3"/>
        <v>0</v>
      </c>
      <c r="G77" s="11">
        <v>12</v>
      </c>
      <c r="H77" s="12">
        <f t="shared" si="4"/>
        <v>0</v>
      </c>
    </row>
    <row r="78" spans="1:8" ht="32.25" customHeight="1" x14ac:dyDescent="0.2">
      <c r="A78" s="9" t="s">
        <v>100</v>
      </c>
      <c r="B78" s="27" t="s">
        <v>111</v>
      </c>
      <c r="C78" s="28" t="s">
        <v>84</v>
      </c>
      <c r="D78" s="11">
        <v>40</v>
      </c>
      <c r="E78" s="43"/>
      <c r="F78" s="44">
        <f t="shared" si="3"/>
        <v>0</v>
      </c>
      <c r="G78" s="11">
        <v>12</v>
      </c>
      <c r="H78" s="12">
        <f t="shared" si="4"/>
        <v>0</v>
      </c>
    </row>
    <row r="79" spans="1:8" ht="25.5" x14ac:dyDescent="0.2">
      <c r="A79" s="9" t="s">
        <v>101</v>
      </c>
      <c r="B79" s="29" t="s">
        <v>313</v>
      </c>
      <c r="C79" s="28" t="s">
        <v>50</v>
      </c>
      <c r="D79" s="11">
        <v>15</v>
      </c>
      <c r="E79" s="43"/>
      <c r="F79" s="44">
        <f t="shared" si="3"/>
        <v>0</v>
      </c>
      <c r="G79" s="11">
        <v>12</v>
      </c>
      <c r="H79" s="12">
        <f t="shared" si="4"/>
        <v>0</v>
      </c>
    </row>
    <row r="80" spans="1:8" ht="25.5" x14ac:dyDescent="0.2">
      <c r="A80" s="9" t="s">
        <v>102</v>
      </c>
      <c r="B80" s="27" t="s">
        <v>154</v>
      </c>
      <c r="C80" s="28" t="s">
        <v>57</v>
      </c>
      <c r="D80" s="11">
        <v>1</v>
      </c>
      <c r="E80" s="43"/>
      <c r="F80" s="44">
        <f t="shared" si="3"/>
        <v>0</v>
      </c>
      <c r="G80" s="11">
        <v>12</v>
      </c>
      <c r="H80" s="12">
        <f t="shared" si="4"/>
        <v>0</v>
      </c>
    </row>
    <row r="81" spans="1:8" ht="38.25" x14ac:dyDescent="0.2">
      <c r="A81" s="9" t="s">
        <v>104</v>
      </c>
      <c r="B81" s="29" t="s">
        <v>314</v>
      </c>
      <c r="C81" s="28" t="s">
        <v>50</v>
      </c>
      <c r="D81" s="11">
        <v>150</v>
      </c>
      <c r="E81" s="43"/>
      <c r="F81" s="44">
        <f t="shared" si="3"/>
        <v>0</v>
      </c>
      <c r="G81" s="11">
        <v>12</v>
      </c>
      <c r="H81" s="12">
        <f t="shared" si="4"/>
        <v>0</v>
      </c>
    </row>
    <row r="82" spans="1:8" ht="25.5" x14ac:dyDescent="0.2">
      <c r="A82" s="32" t="s">
        <v>105</v>
      </c>
      <c r="B82" s="30" t="s">
        <v>222</v>
      </c>
      <c r="C82" s="31" t="s">
        <v>59</v>
      </c>
      <c r="D82" s="38">
        <v>5</v>
      </c>
      <c r="E82" s="43"/>
      <c r="F82" s="44">
        <f t="shared" si="3"/>
        <v>0</v>
      </c>
      <c r="G82" s="38">
        <v>12</v>
      </c>
      <c r="H82" s="12">
        <f t="shared" si="4"/>
        <v>0</v>
      </c>
    </row>
    <row r="83" spans="1:8" ht="25.5" x14ac:dyDescent="0.2">
      <c r="A83" s="9" t="s">
        <v>107</v>
      </c>
      <c r="B83" s="27" t="s">
        <v>223</v>
      </c>
      <c r="C83" s="28" t="s">
        <v>4</v>
      </c>
      <c r="D83" s="11">
        <v>2</v>
      </c>
      <c r="E83" s="43"/>
      <c r="F83" s="44">
        <f t="shared" si="3"/>
        <v>0</v>
      </c>
      <c r="G83" s="11">
        <v>12</v>
      </c>
      <c r="H83" s="12">
        <f t="shared" si="4"/>
        <v>0</v>
      </c>
    </row>
    <row r="84" spans="1:8" ht="25.5" x14ac:dyDescent="0.2">
      <c r="A84" s="36" t="s">
        <v>108</v>
      </c>
      <c r="B84" s="27" t="s">
        <v>224</v>
      </c>
      <c r="C84" s="28" t="s">
        <v>4</v>
      </c>
      <c r="D84" s="11">
        <v>1</v>
      </c>
      <c r="E84" s="43"/>
      <c r="F84" s="44">
        <f t="shared" si="3"/>
        <v>0</v>
      </c>
      <c r="G84" s="11">
        <v>12</v>
      </c>
      <c r="H84" s="12">
        <f t="shared" si="4"/>
        <v>0</v>
      </c>
    </row>
    <row r="85" spans="1:8" ht="25.5" x14ac:dyDescent="0.2">
      <c r="A85" s="9" t="s">
        <v>109</v>
      </c>
      <c r="B85" s="29" t="s">
        <v>315</v>
      </c>
      <c r="C85" s="28" t="s">
        <v>57</v>
      </c>
      <c r="D85" s="11">
        <v>10</v>
      </c>
      <c r="E85" s="43"/>
      <c r="F85" s="44">
        <f t="shared" si="3"/>
        <v>0</v>
      </c>
      <c r="G85" s="11">
        <v>12</v>
      </c>
      <c r="H85" s="12">
        <f t="shared" si="4"/>
        <v>0</v>
      </c>
    </row>
    <row r="86" spans="1:8" ht="38.25" x14ac:dyDescent="0.2">
      <c r="A86" s="9" t="s">
        <v>110</v>
      </c>
      <c r="B86" s="27" t="s">
        <v>283</v>
      </c>
      <c r="C86" s="28" t="s">
        <v>57</v>
      </c>
      <c r="D86" s="11">
        <v>10</v>
      </c>
      <c r="E86" s="43"/>
      <c r="F86" s="44">
        <f t="shared" si="3"/>
        <v>0</v>
      </c>
      <c r="G86" s="11">
        <v>12</v>
      </c>
      <c r="H86" s="12">
        <f t="shared" si="4"/>
        <v>0</v>
      </c>
    </row>
    <row r="87" spans="1:8" ht="38.25" x14ac:dyDescent="0.2">
      <c r="A87" s="9" t="s">
        <v>112</v>
      </c>
      <c r="B87" s="27" t="s">
        <v>282</v>
      </c>
      <c r="C87" s="28" t="s">
        <v>4</v>
      </c>
      <c r="D87" s="11">
        <v>5</v>
      </c>
      <c r="E87" s="43"/>
      <c r="F87" s="44">
        <f t="shared" si="3"/>
        <v>0</v>
      </c>
      <c r="G87" s="11">
        <v>12</v>
      </c>
      <c r="H87" s="12">
        <f t="shared" si="4"/>
        <v>0</v>
      </c>
    </row>
    <row r="88" spans="1:8" ht="38.25" x14ac:dyDescent="0.2">
      <c r="A88" s="9" t="s">
        <v>113</v>
      </c>
      <c r="B88" s="27" t="s">
        <v>281</v>
      </c>
      <c r="C88" s="28" t="s">
        <v>4</v>
      </c>
      <c r="D88" s="11">
        <v>5</v>
      </c>
      <c r="E88" s="43"/>
      <c r="F88" s="44">
        <f t="shared" si="3"/>
        <v>0</v>
      </c>
      <c r="G88" s="11">
        <v>12</v>
      </c>
      <c r="H88" s="12">
        <f t="shared" si="4"/>
        <v>0</v>
      </c>
    </row>
    <row r="89" spans="1:8" ht="25.5" x14ac:dyDescent="0.2">
      <c r="A89" s="9" t="s">
        <v>114</v>
      </c>
      <c r="B89" s="27" t="s">
        <v>123</v>
      </c>
      <c r="C89" s="28" t="s">
        <v>4</v>
      </c>
      <c r="D89" s="11">
        <v>5</v>
      </c>
      <c r="E89" s="43"/>
      <c r="F89" s="44">
        <f t="shared" si="3"/>
        <v>0</v>
      </c>
      <c r="G89" s="11">
        <v>12</v>
      </c>
      <c r="H89" s="12">
        <f t="shared" si="4"/>
        <v>0</v>
      </c>
    </row>
    <row r="90" spans="1:8" ht="25.5" x14ac:dyDescent="0.2">
      <c r="A90" s="9" t="s">
        <v>115</v>
      </c>
      <c r="B90" s="27" t="s">
        <v>155</v>
      </c>
      <c r="C90" s="28" t="s">
        <v>4</v>
      </c>
      <c r="D90" s="11">
        <v>5</v>
      </c>
      <c r="E90" s="43"/>
      <c r="F90" s="44">
        <f t="shared" si="3"/>
        <v>0</v>
      </c>
      <c r="G90" s="11">
        <v>12</v>
      </c>
      <c r="H90" s="12">
        <f t="shared" si="4"/>
        <v>0</v>
      </c>
    </row>
    <row r="91" spans="1:8" ht="25.5" x14ac:dyDescent="0.2">
      <c r="A91" s="9" t="s">
        <v>116</v>
      </c>
      <c r="B91" s="27" t="s">
        <v>225</v>
      </c>
      <c r="C91" s="28" t="s">
        <v>4</v>
      </c>
      <c r="D91" s="11">
        <v>5</v>
      </c>
      <c r="E91" s="43"/>
      <c r="F91" s="44">
        <f t="shared" si="3"/>
        <v>0</v>
      </c>
      <c r="G91" s="11">
        <v>12</v>
      </c>
      <c r="H91" s="12">
        <f t="shared" si="4"/>
        <v>0</v>
      </c>
    </row>
    <row r="92" spans="1:8" ht="38.25" x14ac:dyDescent="0.2">
      <c r="A92" s="9" t="s">
        <v>117</v>
      </c>
      <c r="B92" s="27" t="s">
        <v>151</v>
      </c>
      <c r="C92" s="28" t="s">
        <v>4</v>
      </c>
      <c r="D92" s="11">
        <v>5</v>
      </c>
      <c r="E92" s="43"/>
      <c r="F92" s="44">
        <f t="shared" si="3"/>
        <v>0</v>
      </c>
      <c r="G92" s="11">
        <v>12</v>
      </c>
      <c r="H92" s="12">
        <f t="shared" si="4"/>
        <v>0</v>
      </c>
    </row>
    <row r="93" spans="1:8" ht="25.5" x14ac:dyDescent="0.2">
      <c r="A93" s="9" t="s">
        <v>118</v>
      </c>
      <c r="B93" s="27" t="s">
        <v>226</v>
      </c>
      <c r="C93" s="28" t="s">
        <v>59</v>
      </c>
      <c r="D93" s="11">
        <v>5</v>
      </c>
      <c r="E93" s="43"/>
      <c r="F93" s="44">
        <f t="shared" si="3"/>
        <v>0</v>
      </c>
      <c r="G93" s="11">
        <v>12</v>
      </c>
      <c r="H93" s="12">
        <f t="shared" si="4"/>
        <v>0</v>
      </c>
    </row>
    <row r="94" spans="1:8" ht="25.5" x14ac:dyDescent="0.2">
      <c r="A94" s="9" t="s">
        <v>119</v>
      </c>
      <c r="B94" s="27" t="s">
        <v>227</v>
      </c>
      <c r="C94" s="28" t="s">
        <v>50</v>
      </c>
      <c r="D94" s="11">
        <v>15</v>
      </c>
      <c r="E94" s="43"/>
      <c r="F94" s="44">
        <f t="shared" si="3"/>
        <v>0</v>
      </c>
      <c r="G94" s="11">
        <v>12</v>
      </c>
      <c r="H94" s="12">
        <f t="shared" si="4"/>
        <v>0</v>
      </c>
    </row>
    <row r="95" spans="1:8" ht="25.5" x14ac:dyDescent="0.2">
      <c r="A95" s="9" t="s">
        <v>120</v>
      </c>
      <c r="B95" s="27" t="s">
        <v>228</v>
      </c>
      <c r="C95" s="28" t="s">
        <v>4</v>
      </c>
      <c r="D95" s="11">
        <v>2</v>
      </c>
      <c r="E95" s="43"/>
      <c r="F95" s="44">
        <f t="shared" si="3"/>
        <v>0</v>
      </c>
      <c r="G95" s="11">
        <v>12</v>
      </c>
      <c r="H95" s="12">
        <f t="shared" si="4"/>
        <v>0</v>
      </c>
    </row>
    <row r="96" spans="1:8" ht="25.5" x14ac:dyDescent="0.2">
      <c r="A96" s="9" t="s">
        <v>121</v>
      </c>
      <c r="B96" s="27" t="s">
        <v>156</v>
      </c>
      <c r="C96" s="28" t="s">
        <v>50</v>
      </c>
      <c r="D96" s="11">
        <v>5</v>
      </c>
      <c r="E96" s="43"/>
      <c r="F96" s="44">
        <f t="shared" si="3"/>
        <v>0</v>
      </c>
      <c r="G96" s="11">
        <v>12</v>
      </c>
      <c r="H96" s="12">
        <f t="shared" si="4"/>
        <v>0</v>
      </c>
    </row>
    <row r="97" spans="1:8" ht="25.5" x14ac:dyDescent="0.2">
      <c r="A97" s="9" t="s">
        <v>122</v>
      </c>
      <c r="B97" s="27" t="s">
        <v>229</v>
      </c>
      <c r="C97" s="28" t="s">
        <v>50</v>
      </c>
      <c r="D97" s="11">
        <v>5</v>
      </c>
      <c r="E97" s="43"/>
      <c r="F97" s="44">
        <f t="shared" si="3"/>
        <v>0</v>
      </c>
      <c r="G97" s="11">
        <v>12</v>
      </c>
      <c r="H97" s="12">
        <f t="shared" si="4"/>
        <v>0</v>
      </c>
    </row>
    <row r="98" spans="1:8" ht="38.25" x14ac:dyDescent="0.2">
      <c r="A98" s="9" t="s">
        <v>124</v>
      </c>
      <c r="B98" s="27" t="s">
        <v>133</v>
      </c>
      <c r="C98" s="28" t="s">
        <v>50</v>
      </c>
      <c r="D98" s="11">
        <v>5</v>
      </c>
      <c r="E98" s="43"/>
      <c r="F98" s="44">
        <f t="shared" si="3"/>
        <v>0</v>
      </c>
      <c r="G98" s="11">
        <v>12</v>
      </c>
      <c r="H98" s="12">
        <f t="shared" si="4"/>
        <v>0</v>
      </c>
    </row>
    <row r="99" spans="1:8" ht="38.25" x14ac:dyDescent="0.2">
      <c r="A99" s="9" t="s">
        <v>125</v>
      </c>
      <c r="B99" s="29" t="s">
        <v>238</v>
      </c>
      <c r="C99" s="28" t="s">
        <v>4</v>
      </c>
      <c r="D99" s="11">
        <v>2</v>
      </c>
      <c r="E99" s="43"/>
      <c r="F99" s="44">
        <f t="shared" si="3"/>
        <v>0</v>
      </c>
      <c r="G99" s="11">
        <v>12</v>
      </c>
      <c r="H99" s="12">
        <f t="shared" si="4"/>
        <v>0</v>
      </c>
    </row>
    <row r="100" spans="1:8" ht="38.25" x14ac:dyDescent="0.2">
      <c r="A100" s="9" t="s">
        <v>126</v>
      </c>
      <c r="B100" s="27" t="s">
        <v>280</v>
      </c>
      <c r="C100" s="28" t="s">
        <v>4</v>
      </c>
      <c r="D100" s="11">
        <v>5</v>
      </c>
      <c r="E100" s="43"/>
      <c r="F100" s="44">
        <f t="shared" si="3"/>
        <v>0</v>
      </c>
      <c r="G100" s="11">
        <v>12</v>
      </c>
      <c r="H100" s="12">
        <f t="shared" si="4"/>
        <v>0</v>
      </c>
    </row>
    <row r="101" spans="1:8" ht="38.25" x14ac:dyDescent="0.2">
      <c r="A101" s="9" t="s">
        <v>127</v>
      </c>
      <c r="B101" s="27" t="s">
        <v>279</v>
      </c>
      <c r="C101" s="28" t="s">
        <v>4</v>
      </c>
      <c r="D101" s="11">
        <v>10</v>
      </c>
      <c r="E101" s="43"/>
      <c r="F101" s="44">
        <f t="shared" si="3"/>
        <v>0</v>
      </c>
      <c r="G101" s="11">
        <v>12</v>
      </c>
      <c r="H101" s="12">
        <f t="shared" si="4"/>
        <v>0</v>
      </c>
    </row>
    <row r="102" spans="1:8" ht="25.5" x14ac:dyDescent="0.2">
      <c r="A102" s="9" t="s">
        <v>128</v>
      </c>
      <c r="B102" s="27" t="s">
        <v>230</v>
      </c>
      <c r="C102" s="28" t="s">
        <v>4</v>
      </c>
      <c r="D102" s="11">
        <v>30</v>
      </c>
      <c r="E102" s="43"/>
      <c r="F102" s="44">
        <f t="shared" si="3"/>
        <v>0</v>
      </c>
      <c r="G102" s="11">
        <v>12</v>
      </c>
      <c r="H102" s="12">
        <f t="shared" si="4"/>
        <v>0</v>
      </c>
    </row>
    <row r="103" spans="1:8" ht="25.5" x14ac:dyDescent="0.2">
      <c r="A103" s="9" t="s">
        <v>129</v>
      </c>
      <c r="B103" s="27" t="s">
        <v>142</v>
      </c>
      <c r="C103" s="28" t="s">
        <v>50</v>
      </c>
      <c r="D103" s="11">
        <v>10</v>
      </c>
      <c r="E103" s="43"/>
      <c r="F103" s="44">
        <f t="shared" si="3"/>
        <v>0</v>
      </c>
      <c r="G103" s="11">
        <v>12</v>
      </c>
      <c r="H103" s="12">
        <f t="shared" si="4"/>
        <v>0</v>
      </c>
    </row>
    <row r="104" spans="1:8" ht="38.25" x14ac:dyDescent="0.2">
      <c r="A104" s="9" t="s">
        <v>130</v>
      </c>
      <c r="B104" s="29" t="s">
        <v>260</v>
      </c>
      <c r="C104" s="28" t="s">
        <v>50</v>
      </c>
      <c r="D104" s="11">
        <v>5</v>
      </c>
      <c r="E104" s="43"/>
      <c r="F104" s="44">
        <f t="shared" ref="F104:F118" si="5">D104*E104</f>
        <v>0</v>
      </c>
      <c r="G104" s="11">
        <v>12</v>
      </c>
      <c r="H104" s="12">
        <f t="shared" si="4"/>
        <v>0</v>
      </c>
    </row>
    <row r="105" spans="1:8" ht="25.5" x14ac:dyDescent="0.2">
      <c r="A105" s="9" t="s">
        <v>131</v>
      </c>
      <c r="B105" s="29" t="s">
        <v>231</v>
      </c>
      <c r="C105" s="28" t="s">
        <v>57</v>
      </c>
      <c r="D105" s="11">
        <v>1</v>
      </c>
      <c r="E105" s="43"/>
      <c r="F105" s="44">
        <f t="shared" si="5"/>
        <v>0</v>
      </c>
      <c r="G105" s="11">
        <v>12</v>
      </c>
      <c r="H105" s="12">
        <f t="shared" si="4"/>
        <v>0</v>
      </c>
    </row>
    <row r="106" spans="1:8" ht="25.5" x14ac:dyDescent="0.2">
      <c r="A106" s="37" t="s">
        <v>132</v>
      </c>
      <c r="B106" s="27" t="s">
        <v>145</v>
      </c>
      <c r="C106" s="28" t="s">
        <v>4</v>
      </c>
      <c r="D106" s="11">
        <v>20</v>
      </c>
      <c r="E106" s="43"/>
      <c r="F106" s="44">
        <f t="shared" si="5"/>
        <v>0</v>
      </c>
      <c r="G106" s="11">
        <v>12</v>
      </c>
      <c r="H106" s="12">
        <f t="shared" si="4"/>
        <v>0</v>
      </c>
    </row>
    <row r="107" spans="1:8" ht="38.25" x14ac:dyDescent="0.2">
      <c r="A107" s="9" t="s">
        <v>134</v>
      </c>
      <c r="B107" s="27" t="s">
        <v>259</v>
      </c>
      <c r="C107" s="28" t="s">
        <v>59</v>
      </c>
      <c r="D107" s="11">
        <v>2</v>
      </c>
      <c r="E107" s="43"/>
      <c r="F107" s="44">
        <f t="shared" si="5"/>
        <v>0</v>
      </c>
      <c r="G107" s="11">
        <v>12</v>
      </c>
      <c r="H107" s="12">
        <f t="shared" si="4"/>
        <v>0</v>
      </c>
    </row>
    <row r="108" spans="1:8" ht="25.5" x14ac:dyDescent="0.2">
      <c r="A108" s="9" t="s">
        <v>135</v>
      </c>
      <c r="B108" s="29" t="s">
        <v>232</v>
      </c>
      <c r="C108" s="28" t="s">
        <v>59</v>
      </c>
      <c r="D108" s="11">
        <v>40</v>
      </c>
      <c r="E108" s="43"/>
      <c r="F108" s="44">
        <f t="shared" si="5"/>
        <v>0</v>
      </c>
      <c r="G108" s="11">
        <v>12</v>
      </c>
      <c r="H108" s="12">
        <f t="shared" si="4"/>
        <v>0</v>
      </c>
    </row>
    <row r="109" spans="1:8" ht="25.5" x14ac:dyDescent="0.2">
      <c r="A109" s="37" t="s">
        <v>136</v>
      </c>
      <c r="B109" s="27" t="s">
        <v>278</v>
      </c>
      <c r="C109" s="28" t="s">
        <v>4</v>
      </c>
      <c r="D109" s="11">
        <v>10</v>
      </c>
      <c r="E109" s="43"/>
      <c r="F109" s="44">
        <f t="shared" si="5"/>
        <v>0</v>
      </c>
      <c r="G109" s="11">
        <v>12</v>
      </c>
      <c r="H109" s="12">
        <f t="shared" si="4"/>
        <v>0</v>
      </c>
    </row>
    <row r="110" spans="1:8" ht="38.25" x14ac:dyDescent="0.2">
      <c r="A110" s="9" t="s">
        <v>137</v>
      </c>
      <c r="B110" s="29" t="s">
        <v>263</v>
      </c>
      <c r="C110" s="28" t="s">
        <v>4</v>
      </c>
      <c r="D110" s="11">
        <v>9</v>
      </c>
      <c r="E110" s="43"/>
      <c r="F110" s="44">
        <f t="shared" si="5"/>
        <v>0</v>
      </c>
      <c r="G110" s="11">
        <v>12</v>
      </c>
      <c r="H110" s="12">
        <f t="shared" si="4"/>
        <v>0</v>
      </c>
    </row>
    <row r="111" spans="1:8" ht="25.5" x14ac:dyDescent="0.2">
      <c r="A111" s="9">
        <v>104</v>
      </c>
      <c r="B111" s="29" t="s">
        <v>316</v>
      </c>
      <c r="C111" s="28" t="s">
        <v>50</v>
      </c>
      <c r="D111" s="11">
        <v>2</v>
      </c>
      <c r="E111" s="43"/>
      <c r="F111" s="44">
        <f t="shared" si="5"/>
        <v>0</v>
      </c>
      <c r="G111" s="11">
        <v>12</v>
      </c>
      <c r="H111" s="12">
        <f t="shared" si="4"/>
        <v>0</v>
      </c>
    </row>
    <row r="112" spans="1:8" ht="25.5" x14ac:dyDescent="0.2">
      <c r="A112" s="9" t="s">
        <v>138</v>
      </c>
      <c r="B112" s="27" t="s">
        <v>233</v>
      </c>
      <c r="C112" s="28" t="s">
        <v>59</v>
      </c>
      <c r="D112" s="11">
        <v>5</v>
      </c>
      <c r="E112" s="43"/>
      <c r="F112" s="44">
        <f t="shared" si="5"/>
        <v>0</v>
      </c>
      <c r="G112" s="11">
        <v>12</v>
      </c>
      <c r="H112" s="12">
        <f t="shared" si="4"/>
        <v>0</v>
      </c>
    </row>
    <row r="113" spans="1:11" ht="38.25" x14ac:dyDescent="0.2">
      <c r="A113" s="9" t="s">
        <v>139</v>
      </c>
      <c r="B113" s="27" t="s">
        <v>234</v>
      </c>
      <c r="C113" s="28" t="s">
        <v>4</v>
      </c>
      <c r="D113" s="11">
        <v>9</v>
      </c>
      <c r="E113" s="43"/>
      <c r="F113" s="44">
        <f t="shared" si="5"/>
        <v>0</v>
      </c>
      <c r="G113" s="11">
        <v>12</v>
      </c>
      <c r="H113" s="12">
        <f t="shared" si="4"/>
        <v>0</v>
      </c>
    </row>
    <row r="114" spans="1:11" ht="51" x14ac:dyDescent="0.2">
      <c r="A114" s="9" t="s">
        <v>140</v>
      </c>
      <c r="B114" s="27" t="s">
        <v>147</v>
      </c>
      <c r="C114" s="28" t="s">
        <v>50</v>
      </c>
      <c r="D114" s="11">
        <v>100</v>
      </c>
      <c r="E114" s="43"/>
      <c r="F114" s="44">
        <f t="shared" si="5"/>
        <v>0</v>
      </c>
      <c r="G114" s="11">
        <v>12</v>
      </c>
      <c r="H114" s="12">
        <f t="shared" si="4"/>
        <v>0</v>
      </c>
    </row>
    <row r="115" spans="1:11" ht="51" x14ac:dyDescent="0.2">
      <c r="A115" s="9" t="s">
        <v>141</v>
      </c>
      <c r="B115" s="27" t="s">
        <v>148</v>
      </c>
      <c r="C115" s="28" t="s">
        <v>50</v>
      </c>
      <c r="D115" s="11">
        <v>50</v>
      </c>
      <c r="E115" s="43"/>
      <c r="F115" s="44">
        <f t="shared" si="5"/>
        <v>0</v>
      </c>
      <c r="G115" s="11">
        <v>12</v>
      </c>
      <c r="H115" s="12">
        <f t="shared" si="4"/>
        <v>0</v>
      </c>
    </row>
    <row r="116" spans="1:11" ht="25.5" x14ac:dyDescent="0.2">
      <c r="A116" s="9" t="s">
        <v>143</v>
      </c>
      <c r="B116" s="27" t="s">
        <v>149</v>
      </c>
      <c r="C116" s="28" t="s">
        <v>50</v>
      </c>
      <c r="D116" s="11">
        <v>5</v>
      </c>
      <c r="E116" s="43"/>
      <c r="F116" s="44">
        <f t="shared" si="5"/>
        <v>0</v>
      </c>
      <c r="G116" s="11">
        <v>12</v>
      </c>
      <c r="H116" s="12">
        <f t="shared" si="4"/>
        <v>0</v>
      </c>
    </row>
    <row r="117" spans="1:11" ht="63.75" x14ac:dyDescent="0.2">
      <c r="A117" s="9" t="s">
        <v>144</v>
      </c>
      <c r="B117" s="27" t="s">
        <v>235</v>
      </c>
      <c r="C117" s="28" t="s">
        <v>50</v>
      </c>
      <c r="D117" s="11">
        <v>25</v>
      </c>
      <c r="E117" s="43"/>
      <c r="F117" s="44">
        <f t="shared" si="5"/>
        <v>0</v>
      </c>
      <c r="G117" s="11">
        <v>12</v>
      </c>
      <c r="H117" s="12">
        <f t="shared" si="4"/>
        <v>0</v>
      </c>
    </row>
    <row r="118" spans="1:11" ht="38.25" x14ac:dyDescent="0.2">
      <c r="A118" s="26" t="s">
        <v>146</v>
      </c>
      <c r="B118" s="33" t="s">
        <v>150</v>
      </c>
      <c r="C118" s="34" t="s">
        <v>50</v>
      </c>
      <c r="D118" s="40">
        <v>6</v>
      </c>
      <c r="E118" s="43"/>
      <c r="F118" s="44">
        <f t="shared" si="5"/>
        <v>0</v>
      </c>
      <c r="G118" s="40">
        <v>12</v>
      </c>
      <c r="H118" s="12">
        <f t="shared" si="4"/>
        <v>0</v>
      </c>
    </row>
    <row r="119" spans="1:11" ht="30" customHeight="1" x14ac:dyDescent="0.2">
      <c r="A119" s="26"/>
      <c r="B119" s="33"/>
      <c r="C119" s="90" t="s">
        <v>265</v>
      </c>
      <c r="D119" s="91"/>
      <c r="E119" s="91"/>
      <c r="F119" s="91"/>
      <c r="G119" s="92"/>
      <c r="H119" s="48">
        <f>SUM(H8:H118)</f>
        <v>0</v>
      </c>
    </row>
    <row r="120" spans="1:11" ht="39" customHeight="1" x14ac:dyDescent="0.2">
      <c r="A120" s="81" t="s">
        <v>244</v>
      </c>
      <c r="B120" s="82"/>
      <c r="C120" s="82"/>
      <c r="D120" s="82"/>
      <c r="E120" s="82"/>
      <c r="F120" s="82"/>
      <c r="G120" s="82"/>
      <c r="H120" s="82"/>
      <c r="K120" s="2"/>
    </row>
    <row r="121" spans="1:11" ht="84.75" customHeight="1" x14ac:dyDescent="0.2">
      <c r="A121" s="56" t="s">
        <v>248</v>
      </c>
      <c r="B121" s="57"/>
      <c r="C121" s="57"/>
      <c r="D121" s="57"/>
      <c r="E121" s="57"/>
      <c r="F121" s="57"/>
      <c r="G121" s="57"/>
      <c r="H121" s="57"/>
    </row>
    <row r="122" spans="1:11" ht="168" customHeight="1" x14ac:dyDescent="0.2">
      <c r="A122" s="74" t="s">
        <v>246</v>
      </c>
      <c r="B122" s="75"/>
      <c r="C122" s="75"/>
      <c r="D122" s="75"/>
      <c r="E122" s="75"/>
      <c r="F122" s="75"/>
      <c r="G122" s="75"/>
      <c r="H122" s="75"/>
    </row>
    <row r="123" spans="1:11" ht="90.75" customHeight="1" x14ac:dyDescent="0.2">
      <c r="A123" s="76" t="s">
        <v>245</v>
      </c>
      <c r="B123" s="76"/>
      <c r="C123" s="76"/>
      <c r="D123" s="76"/>
      <c r="E123" s="76"/>
      <c r="F123" s="76"/>
      <c r="G123" s="76"/>
      <c r="H123" s="76"/>
    </row>
    <row r="124" spans="1:11" ht="183.75" customHeight="1" x14ac:dyDescent="0.2">
      <c r="A124" s="77" t="s">
        <v>253</v>
      </c>
      <c r="B124" s="78"/>
      <c r="C124" s="78"/>
      <c r="D124" s="78"/>
      <c r="E124" s="78"/>
      <c r="F124" s="78"/>
      <c r="G124" s="78"/>
      <c r="H124" s="79"/>
    </row>
    <row r="125" spans="1:11" ht="90" customHeight="1" x14ac:dyDescent="0.2">
      <c r="A125" s="76" t="s">
        <v>247</v>
      </c>
      <c r="B125" s="76"/>
      <c r="C125" s="76"/>
      <c r="D125" s="76"/>
      <c r="E125" s="76"/>
      <c r="F125" s="76"/>
      <c r="G125" s="76"/>
      <c r="H125" s="76"/>
    </row>
    <row r="126" spans="1:11" ht="34.5" customHeight="1" x14ac:dyDescent="0.2">
      <c r="A126" s="80" t="s">
        <v>319</v>
      </c>
      <c r="B126" s="80"/>
      <c r="C126" s="80"/>
      <c r="D126" s="80"/>
      <c r="E126" s="80"/>
      <c r="F126" s="80"/>
      <c r="G126" s="80"/>
      <c r="H126" s="80"/>
    </row>
  </sheetData>
  <protectedRanges>
    <protectedRange sqref="A3" name="nazwa_1_1"/>
    <protectedRange sqref="A126:H126" name="do wypełnienia_2_4_2"/>
    <protectedRange sqref="A121" name="kryterium_1_1"/>
    <protectedRange sqref="A120:H120" name="do wypełnienia_1"/>
    <protectedRange sqref="A122:H122" name="do wypełnienia_2_1"/>
  </protectedRanges>
  <mergeCells count="13">
    <mergeCell ref="A122:H122"/>
    <mergeCell ref="A123:H123"/>
    <mergeCell ref="A124:H124"/>
    <mergeCell ref="A125:H125"/>
    <mergeCell ref="A126:H126"/>
    <mergeCell ref="F1:H1"/>
    <mergeCell ref="A120:H120"/>
    <mergeCell ref="A121:H121"/>
    <mergeCell ref="A2:H2"/>
    <mergeCell ref="A3:H3"/>
    <mergeCell ref="A5:H5"/>
    <mergeCell ref="A4:H4"/>
    <mergeCell ref="C119:G119"/>
  </mergeCells>
  <pageMargins left="0.25" right="0.25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Zał. nr 1a do SWZ-zad. cz. nr 1</vt:lpstr>
      <vt:lpstr>Zał. nr 1c do SWZ zad. cz. nr 3</vt:lpstr>
      <vt:lpstr>Zał. nr 1e do SWZ-zad. cz. nr 5</vt:lpstr>
      <vt:lpstr>Zał. nr 1f do SWZ-zad. cz. nr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Mamaj Justyna</dc:creator>
  <cp:lastModifiedBy>Michalska Magdalena</cp:lastModifiedBy>
  <cp:lastPrinted>2025-03-04T11:46:46Z</cp:lastPrinted>
  <dcterms:created xsi:type="dcterms:W3CDTF">2017-02-16T13:05:52Z</dcterms:created>
  <dcterms:modified xsi:type="dcterms:W3CDTF">2026-04-24T14:37:32Z</dcterms:modified>
</cp:coreProperties>
</file>